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9D17D7BE-0C89-4607-8FF1-AA27F14ABA2E}" xr6:coauthVersionLast="47" xr6:coauthVersionMax="47" xr10:uidLastSave="{00000000-0000-0000-0000-000000000000}"/>
  <bookViews>
    <workbookView xWindow="-120" yWindow="-120" windowWidth="29040" windowHeight="15720" tabRatio="713"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2" r:id="rId10"/>
    <sheet name="10" sheetId="10" r:id="rId11"/>
    <sheet name="11" sheetId="11" r:id="rId12"/>
  </sheets>
  <definedNames>
    <definedName name="_Hlk486413223" localSheetId="10">'10'!$A$6</definedName>
    <definedName name="_Hlk492023274" localSheetId="10">'10'!$A$62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9" i="11" l="1"/>
  <c r="A2" i="11"/>
  <c r="C178" i="11" l="1"/>
  <c r="N139" i="11" s="1"/>
  <c r="N32" i="11"/>
  <c r="N44" i="11"/>
  <c r="N55" i="11"/>
  <c r="N65" i="11"/>
  <c r="N77" i="11"/>
  <c r="N88" i="11"/>
  <c r="N100" i="11"/>
  <c r="N112" i="11"/>
  <c r="O112" i="11" s="1"/>
  <c r="N122" i="11"/>
  <c r="N123" i="11"/>
  <c r="N134" i="11"/>
  <c r="N135" i="11"/>
  <c r="J176" i="11"/>
  <c r="E6" i="7"/>
  <c r="B4" i="6"/>
  <c r="B128" i="10"/>
  <c r="C128" i="10"/>
  <c r="N132" i="11" l="1"/>
  <c r="N168" i="11"/>
  <c r="N120" i="11"/>
  <c r="O120" i="11" s="1"/>
  <c r="N97" i="11"/>
  <c r="N71" i="11"/>
  <c r="N49" i="11"/>
  <c r="N38" i="11"/>
  <c r="N26" i="11"/>
  <c r="N127" i="11"/>
  <c r="N116" i="11"/>
  <c r="N105" i="11"/>
  <c r="O162" i="11" s="1"/>
  <c r="N93" i="11"/>
  <c r="N82" i="11"/>
  <c r="O82" i="11" s="1"/>
  <c r="N70" i="11"/>
  <c r="N58" i="11"/>
  <c r="N48" i="11"/>
  <c r="N37" i="11"/>
  <c r="N25" i="11"/>
  <c r="N15" i="11"/>
  <c r="N175" i="11"/>
  <c r="N163" i="11"/>
  <c r="N152" i="11"/>
  <c r="N141" i="11"/>
  <c r="O140" i="11" s="1"/>
  <c r="O113" i="11"/>
  <c r="N20" i="11"/>
  <c r="N10" i="11"/>
  <c r="N170" i="11"/>
  <c r="N158" i="11"/>
  <c r="N147" i="11"/>
  <c r="N9" i="11"/>
  <c r="N146" i="11"/>
  <c r="N110" i="11"/>
  <c r="N86" i="11"/>
  <c r="N63" i="11"/>
  <c r="N42" i="11"/>
  <c r="N19" i="11"/>
  <c r="O19" i="11" s="1"/>
  <c r="N157" i="11"/>
  <c r="N131" i="11"/>
  <c r="N85" i="11"/>
  <c r="N62" i="11"/>
  <c r="N41" i="11"/>
  <c r="N18" i="11"/>
  <c r="N167" i="11"/>
  <c r="N144" i="11"/>
  <c r="N119" i="11"/>
  <c r="N96" i="11"/>
  <c r="N73" i="11"/>
  <c r="N51" i="11"/>
  <c r="N28" i="11"/>
  <c r="N6" i="11"/>
  <c r="N166" i="11"/>
  <c r="N155" i="11"/>
  <c r="N95" i="11"/>
  <c r="N5" i="11"/>
  <c r="N165" i="11"/>
  <c r="N154" i="11"/>
  <c r="N142" i="11"/>
  <c r="N128" i="11"/>
  <c r="O129" i="11" s="1"/>
  <c r="N117" i="11"/>
  <c r="N106" i="11"/>
  <c r="O65" i="11" s="1"/>
  <c r="N94" i="11"/>
  <c r="N59" i="11"/>
  <c r="N16" i="11"/>
  <c r="N47" i="11"/>
  <c r="N36" i="11"/>
  <c r="N24" i="11"/>
  <c r="N14" i="11"/>
  <c r="N174" i="11"/>
  <c r="N162" i="11"/>
  <c r="N151" i="11"/>
  <c r="N140" i="11"/>
  <c r="O141" i="11" s="1"/>
  <c r="O124" i="11"/>
  <c r="N133" i="11"/>
  <c r="N121" i="11"/>
  <c r="N111" i="11"/>
  <c r="N99" i="11"/>
  <c r="N87" i="11"/>
  <c r="N76" i="11"/>
  <c r="N64" i="11"/>
  <c r="N54" i="11"/>
  <c r="N43" i="11"/>
  <c r="N31" i="11"/>
  <c r="N169" i="11"/>
  <c r="N164" i="11"/>
  <c r="O163" i="11" s="1"/>
  <c r="N153" i="11"/>
  <c r="N126" i="11"/>
  <c r="N115" i="11"/>
  <c r="N104" i="11"/>
  <c r="N92" i="11"/>
  <c r="N81" i="11"/>
  <c r="N69" i="11"/>
  <c r="N4" i="11"/>
  <c r="N125" i="11"/>
  <c r="N114" i="11"/>
  <c r="N103" i="11"/>
  <c r="N91" i="11"/>
  <c r="O110" i="11" s="1"/>
  <c r="N80" i="11"/>
  <c r="N68" i="11"/>
  <c r="N57" i="11"/>
  <c r="N46" i="11"/>
  <c r="N35" i="11"/>
  <c r="N23" i="11"/>
  <c r="N13" i="11"/>
  <c r="N173" i="11"/>
  <c r="N161" i="11"/>
  <c r="N150" i="11"/>
  <c r="N138" i="11"/>
  <c r="O123" i="11" s="1"/>
  <c r="N98" i="11"/>
  <c r="N75" i="11"/>
  <c r="N53" i="11"/>
  <c r="N30" i="11"/>
  <c r="N8" i="11"/>
  <c r="N145" i="11"/>
  <c r="N109" i="11"/>
  <c r="N74" i="11"/>
  <c r="N52" i="11"/>
  <c r="N29" i="11"/>
  <c r="N7" i="11"/>
  <c r="N156" i="11"/>
  <c r="N130" i="11"/>
  <c r="O86" i="11" s="1"/>
  <c r="N108" i="11"/>
  <c r="N84" i="11"/>
  <c r="N61" i="11"/>
  <c r="N40" i="11"/>
  <c r="N17" i="11"/>
  <c r="N143" i="11"/>
  <c r="N129" i="11"/>
  <c r="N118" i="11"/>
  <c r="N107" i="11"/>
  <c r="N83" i="11"/>
  <c r="N72" i="11"/>
  <c r="N60" i="11"/>
  <c r="N50" i="11"/>
  <c r="N39" i="11"/>
  <c r="N27" i="11"/>
  <c r="N124" i="11"/>
  <c r="O139" i="11" s="1"/>
  <c r="N113" i="11"/>
  <c r="N102" i="11"/>
  <c r="N90" i="11"/>
  <c r="N79" i="11"/>
  <c r="N67" i="11"/>
  <c r="N45" i="11"/>
  <c r="N34" i="11"/>
  <c r="O74" i="11" s="1"/>
  <c r="N22" i="11"/>
  <c r="O30" i="11" s="1"/>
  <c r="N12" i="11"/>
  <c r="N172" i="11"/>
  <c r="N160" i="11"/>
  <c r="N149" i="11"/>
  <c r="N137" i="11"/>
  <c r="N101" i="11"/>
  <c r="N89" i="11"/>
  <c r="N78" i="11"/>
  <c r="N66" i="11"/>
  <c r="N56" i="11"/>
  <c r="O44" i="11"/>
  <c r="N33" i="11"/>
  <c r="O116" i="11" s="1"/>
  <c r="N21" i="11"/>
  <c r="N11" i="11"/>
  <c r="N171" i="11"/>
  <c r="N159" i="11"/>
  <c r="N148" i="11"/>
  <c r="N136" i="11"/>
  <c r="O172" i="11"/>
  <c r="O102" i="11"/>
  <c r="O97" i="11"/>
  <c r="O132" i="11"/>
  <c r="O54" i="11"/>
  <c r="O48" i="11"/>
  <c r="O125" i="11"/>
  <c r="C21" i="8"/>
  <c r="C16" i="8"/>
  <c r="C13" i="8"/>
  <c r="D30" i="4"/>
  <c r="C14" i="2"/>
  <c r="O14" i="11" l="1"/>
  <c r="O52" i="11"/>
  <c r="O103" i="11"/>
  <c r="O144" i="11"/>
  <c r="O28" i="11"/>
  <c r="O9" i="11"/>
  <c r="O164" i="11"/>
  <c r="O161" i="11"/>
  <c r="O105" i="11"/>
  <c r="O131" i="11"/>
  <c r="O104" i="11"/>
  <c r="O85" i="11"/>
  <c r="O166" i="11"/>
  <c r="O80" i="11"/>
  <c r="O145" i="11"/>
  <c r="O127" i="11"/>
  <c r="O154" i="11"/>
  <c r="O4" i="11"/>
  <c r="O62" i="11"/>
  <c r="O20" i="11"/>
  <c r="O29" i="11"/>
  <c r="O151" i="11"/>
  <c r="O39" i="11"/>
  <c r="O43" i="11"/>
  <c r="O84" i="11"/>
  <c r="O53" i="11"/>
  <c r="O11" i="11"/>
  <c r="O21" i="11"/>
  <c r="O137" i="11"/>
  <c r="O152" i="11"/>
  <c r="O92" i="11"/>
  <c r="O64" i="11"/>
  <c r="O63" i="11"/>
  <c r="O13" i="11"/>
  <c r="O107" i="11"/>
  <c r="O56" i="11"/>
  <c r="O75" i="11"/>
  <c r="O66" i="11"/>
  <c r="O25" i="11"/>
  <c r="O109" i="11"/>
  <c r="O122" i="11"/>
  <c r="O160" i="11"/>
  <c r="O88" i="11"/>
  <c r="O106" i="11"/>
  <c r="O101" i="11"/>
  <c r="O79" i="11"/>
  <c r="O146" i="11"/>
  <c r="O111" i="11"/>
  <c r="O99" i="11"/>
  <c r="O72" i="11"/>
  <c r="O31" i="11"/>
  <c r="O121" i="11"/>
  <c r="O128" i="11"/>
  <c r="O118" i="11"/>
  <c r="O135" i="11"/>
  <c r="O143" i="11"/>
  <c r="O59" i="11"/>
  <c r="O115" i="11"/>
  <c r="O15" i="11"/>
  <c r="O171" i="11"/>
  <c r="O17" i="11"/>
  <c r="O6" i="11"/>
  <c r="O78" i="11"/>
  <c r="O37" i="11"/>
  <c r="O133" i="11"/>
  <c r="O134" i="11"/>
  <c r="O27" i="11"/>
  <c r="O169" i="11"/>
  <c r="O138" i="11"/>
  <c r="O47" i="11"/>
  <c r="O159" i="11"/>
  <c r="O10" i="11"/>
  <c r="O35" i="11"/>
  <c r="O12" i="11"/>
  <c r="O8" i="11"/>
  <c r="O33" i="11"/>
  <c r="O119" i="11"/>
  <c r="O89" i="11"/>
  <c r="O46" i="11"/>
  <c r="O87" i="11"/>
  <c r="O23" i="11"/>
  <c r="O34" i="11"/>
  <c r="O51" i="11"/>
  <c r="O90" i="11"/>
  <c r="O49" i="11"/>
  <c r="O26" i="11"/>
  <c r="O45" i="11"/>
  <c r="O76" i="11"/>
  <c r="O70" i="11"/>
  <c r="O150" i="11"/>
  <c r="O38" i="11"/>
  <c r="O98" i="11"/>
  <c r="O100" i="11"/>
  <c r="O7" i="11"/>
  <c r="O58" i="11"/>
  <c r="O130" i="11"/>
  <c r="O60" i="11"/>
  <c r="O40" i="11"/>
  <c r="O94" i="11"/>
  <c r="O93" i="11"/>
  <c r="O71" i="11"/>
  <c r="O158" i="11"/>
  <c r="O156" i="11"/>
  <c r="O142" i="11"/>
  <c r="O41" i="11"/>
  <c r="O24" i="11"/>
  <c r="O55" i="11"/>
  <c r="O69" i="11"/>
  <c r="O77" i="11"/>
  <c r="O108" i="11"/>
  <c r="O61" i="11"/>
  <c r="O50" i="11"/>
  <c r="O81" i="11"/>
  <c r="O155" i="11"/>
  <c r="O170" i="11"/>
  <c r="O174" i="11"/>
  <c r="O136" i="11"/>
  <c r="O167" i="11"/>
  <c r="O91" i="11"/>
  <c r="O16" i="11"/>
  <c r="O18" i="11"/>
  <c r="O96" i="11"/>
  <c r="O32" i="11"/>
  <c r="O149" i="11"/>
  <c r="O83" i="11"/>
  <c r="O95" i="11"/>
  <c r="O36" i="11"/>
  <c r="O114" i="11"/>
  <c r="O67" i="11"/>
  <c r="O68" i="11"/>
  <c r="O117" i="11"/>
  <c r="O5" i="11"/>
  <c r="O147" i="11"/>
  <c r="O57" i="11"/>
  <c r="O165" i="11"/>
  <c r="O148" i="11"/>
  <c r="O42" i="11"/>
  <c r="O126" i="11"/>
  <c r="O73" i="11"/>
  <c r="O173" i="11"/>
  <c r="O168" i="11"/>
  <c r="O153" i="11"/>
  <c r="O22" i="11"/>
  <c r="O175" i="11"/>
  <c r="O157" i="11"/>
  <c r="C30" i="4"/>
  <c r="D13" i="7"/>
  <c r="D12" i="7"/>
  <c r="E12" i="7" s="1"/>
  <c r="C11" i="7"/>
  <c r="C10" i="7"/>
  <c r="C18" i="6"/>
  <c r="C17" i="6"/>
  <c r="C16" i="6"/>
  <c r="C15" i="6"/>
  <c r="C12" i="6"/>
  <c r="C11" i="6"/>
  <c r="E7" i="7" l="1"/>
  <c r="E7" i="2" l="1"/>
  <c r="D14" i="2"/>
  <c r="E10" i="7"/>
  <c r="C17" i="1"/>
  <c r="C23" i="1"/>
  <c r="E53" i="10"/>
  <c r="C17" i="8"/>
  <c r="E17" i="1"/>
  <c r="E23" i="1"/>
  <c r="B4" i="8"/>
  <c r="E14" i="7"/>
  <c r="B4" i="7"/>
  <c r="C29" i="5"/>
  <c r="C31" i="5" s="1"/>
  <c r="C21" i="5"/>
  <c r="C23" i="5" s="1"/>
  <c r="C14" i="5"/>
  <c r="C16" i="5" s="1"/>
  <c r="C10" i="5"/>
  <c r="C9" i="5"/>
  <c r="B4" i="5"/>
  <c r="B4" i="4"/>
  <c r="C4" i="3"/>
  <c r="B4" i="2"/>
  <c r="E14" i="2"/>
  <c r="E6" i="2"/>
  <c r="B4" i="1"/>
  <c r="C10" i="9"/>
  <c r="C143" i="10"/>
  <c r="C116" i="10"/>
  <c r="B116" i="10"/>
  <c r="E72" i="10"/>
  <c r="E71" i="10"/>
  <c r="E69" i="10"/>
  <c r="E52" i="10"/>
  <c r="E13" i="7"/>
  <c r="E12" i="2"/>
  <c r="E5" i="1"/>
  <c r="C5" i="1"/>
  <c r="B108" i="10"/>
  <c r="C73" i="10"/>
  <c r="C154" i="10"/>
  <c r="B154" i="10"/>
  <c r="B143" i="10"/>
  <c r="C135" i="10"/>
  <c r="B135" i="10"/>
  <c r="C108" i="10"/>
  <c r="E11" i="7"/>
  <c r="O4" i="9"/>
  <c r="D6" i="4"/>
  <c r="C6" i="4"/>
  <c r="D5" i="5"/>
  <c r="C5" i="5"/>
  <c r="D5" i="6"/>
  <c r="C5" i="6"/>
  <c r="E5" i="8"/>
  <c r="C5" i="8"/>
  <c r="D16" i="4"/>
  <c r="D12" i="4"/>
  <c r="E5" i="3"/>
  <c r="D5" i="3"/>
  <c r="D22" i="4"/>
  <c r="D31" i="5"/>
  <c r="D23" i="5"/>
  <c r="D16" i="5"/>
  <c r="D12" i="5"/>
  <c r="D17" i="5" s="1"/>
  <c r="D25" i="5" s="1"/>
  <c r="D32" i="5" s="1"/>
  <c r="D34" i="5" s="1"/>
  <c r="E23" i="8"/>
  <c r="E17" i="8"/>
  <c r="D19" i="6"/>
  <c r="D13" i="6"/>
  <c r="C22" i="4"/>
  <c r="C16" i="4"/>
  <c r="C12" i="4"/>
  <c r="E20" i="3"/>
  <c r="D20" i="3"/>
  <c r="E12" i="3"/>
  <c r="D12" i="3"/>
  <c r="E11" i="2"/>
  <c r="E10" i="2"/>
  <c r="C23" i="8"/>
  <c r="E13" i="2"/>
  <c r="E21" i="3" l="1"/>
  <c r="D21" i="3"/>
  <c r="E73" i="10"/>
  <c r="D17" i="4"/>
  <c r="D23" i="4" s="1"/>
  <c r="D31" i="4" s="1"/>
  <c r="C17" i="4"/>
  <c r="C23" i="4" s="1"/>
  <c r="C31" i="4" s="1"/>
  <c r="C13" i="6"/>
  <c r="C12" i="5"/>
  <c r="C17" i="5" s="1"/>
  <c r="C25" i="5" s="1"/>
  <c r="C32" i="5" s="1"/>
  <c r="C34" i="5" s="1"/>
  <c r="C19" i="6"/>
  <c r="E24" i="8"/>
  <c r="C9" i="8" s="1"/>
  <c r="D20" i="6"/>
  <c r="E15" i="2"/>
  <c r="C14" i="7"/>
  <c r="E24" i="1"/>
  <c r="C9" i="1" s="1"/>
  <c r="C24" i="1" s="1"/>
  <c r="C24" i="8"/>
  <c r="D14" i="7"/>
  <c r="C33" i="4" l="1"/>
  <c r="D33" i="4"/>
  <c r="C20" i="6"/>
  <c r="E15" i="7"/>
</calcChain>
</file>

<file path=xl/sharedStrings.xml><?xml version="1.0" encoding="utf-8"?>
<sst xmlns="http://schemas.openxmlformats.org/spreadsheetml/2006/main" count="1564" uniqueCount="459">
  <si>
    <t>FONDO MUTUO CORTO PLAZO DOLARES AMERICANOS</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</si>
  <si>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</si>
  <si>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</si>
  <si>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</si>
  <si>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</si>
  <si>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</si>
  <si>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</si>
  <si>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</si>
  <si>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</si>
  <si>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</si>
  <si>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</si>
  <si>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</si>
  <si>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</si>
  <si>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</si>
  <si>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</si>
  <si>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</si>
  <si>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</si>
  <si>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</si>
  <si>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</si>
  <si>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</si>
  <si>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</si>
  <si>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</si>
  <si>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</si>
  <si>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</si>
  <si>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</si>
  <si>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</si>
  <si>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</si>
  <si>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</si>
  <si>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</si>
  <si>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</si>
  <si>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</si>
  <si>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</si>
  <si>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</si>
  <si>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</si>
  <si>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</si>
  <si>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</si>
  <si>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</si>
  <si>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</si>
  <si>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</si>
  <si>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</si>
  <si>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</si>
  <si>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</si>
  <si>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</si>
  <si>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</si>
  <si>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</si>
  <si>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</si>
  <si>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</si>
  <si>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</si>
  <si>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</si>
  <si>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</si>
  <si>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</si>
  <si>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</si>
  <si>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</si>
  <si>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Activo Neto</t>
  </si>
  <si>
    <t>Cuotas partes en circulación</t>
  </si>
  <si>
    <t>Valor cuota parte al cierre</t>
  </si>
  <si>
    <t>(EN MONEDA LOCAL)</t>
  </si>
  <si>
    <t>TOTAL ACTIVO CORRIENTE</t>
  </si>
  <si>
    <t>TOTAL ACTIVO NO CORRIENTE</t>
  </si>
  <si>
    <t>(Moneda Local)</t>
  </si>
  <si>
    <t>Tipo de cambio Vendedor</t>
  </si>
  <si>
    <t>Desde</t>
  </si>
  <si>
    <t>Comparativo</t>
  </si>
  <si>
    <t>FECHA DE REPORTE</t>
  </si>
  <si>
    <t>USD</t>
  </si>
  <si>
    <t>Aumento o disminución en acreedores por operaciones</t>
  </si>
  <si>
    <t>Estados Financieros</t>
  </si>
  <si>
    <t>(Anexo D)</t>
  </si>
  <si>
    <t>Índice</t>
  </si>
  <si>
    <t>NOTAS A LOS ESTADOS FINANCIEROS</t>
  </si>
  <si>
    <t>Fondo Mutuo Corto Plazo Dólares Americanos</t>
  </si>
  <si>
    <t>ESTADO DE VARIACION DEL ACTIVO NETO EN DOLARES AMERICANOS</t>
  </si>
  <si>
    <t>ESTADO DE FLUJO DE CAJA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</si>
  <si>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</si>
  <si>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</si>
  <si>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</si>
  <si>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</si>
  <si>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</si>
  <si>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</si>
  <si>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  1 – INFORMACIÓN BÁSICA DEL FONDO EN MONEDA EXTRANJERA</t>
  </si>
  <si>
    <r>
      <t>-</t>
    </r>
    <r>
      <rPr>
        <sz val="7"/>
        <color theme="1"/>
        <rFont val="Times New Roman"/>
        <family val="1"/>
      </rPr>
      <t xml:space="preserve">       </t>
    </r>
    <r>
      <rPr>
        <b/>
        <sz val="12"/>
        <color theme="1"/>
        <rFont val="Arial"/>
        <family val="2"/>
      </rPr>
      <t xml:space="preserve"> Naturaleza jurídica : </t>
    </r>
    <r>
      <rPr>
        <sz val="12"/>
        <color theme="1"/>
        <rFont val="Arial"/>
        <family val="2"/>
      </rPr>
      <t xml:space="preserve">       Fondos Mutuos </t>
    </r>
  </si>
  <si>
    <r>
      <t>-</t>
    </r>
    <r>
      <rPr>
        <sz val="7"/>
        <color theme="1"/>
        <rFont val="Times New Roman"/>
        <family val="1"/>
      </rPr>
      <t xml:space="preserve">       </t>
    </r>
    <r>
      <rPr>
        <sz val="12"/>
        <color theme="1"/>
        <rFont val="Arial"/>
        <family val="2"/>
      </rPr>
      <t>Autorizados por Resolución Nro. 34 E/17 de fecha 24 de Agosto de 2017 de la Comisión Nacional de Valores</t>
    </r>
    <r>
      <rPr>
        <b/>
        <sz val="12"/>
        <color theme="1"/>
        <rFont val="Arial"/>
        <family val="2"/>
      </rPr>
      <t>;</t>
    </r>
  </si>
  <si>
    <r>
      <t>-</t>
    </r>
    <r>
      <rPr>
        <sz val="7"/>
        <color theme="1"/>
        <rFont val="Times New Roman"/>
        <family val="1"/>
      </rPr>
      <t xml:space="preserve">       </t>
    </r>
    <r>
      <rPr>
        <sz val="12"/>
        <color theme="1"/>
        <rFont val="Arial"/>
        <family val="2"/>
      </rPr>
      <t>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r>
  </si>
  <si>
    <r>
      <t>-</t>
    </r>
    <r>
      <rPr>
        <sz val="7"/>
        <color theme="1"/>
        <rFont val="Times New Roman"/>
        <family val="1"/>
      </rPr>
      <t xml:space="preserve">       </t>
    </r>
    <r>
      <rPr>
        <sz val="12"/>
        <color theme="1"/>
        <rFont val="Arial"/>
        <family val="2"/>
      </rPr>
      <t>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r>
  </si>
  <si>
    <r>
      <t>-</t>
    </r>
    <r>
      <rPr>
        <sz val="7"/>
        <color theme="1"/>
        <rFont val="Times New Roman"/>
        <family val="1"/>
      </rPr>
      <t xml:space="preserve">       </t>
    </r>
    <r>
      <rPr>
        <sz val="12"/>
        <color theme="1"/>
        <rFont val="Arial"/>
        <family val="2"/>
      </rPr>
      <t>El reglamento interno de del Fondo fue aprobado por Resolución Nro. 34 E/17 de fecha 24 de Agosto de 2017, de la Comisión Nacional de Valores.</t>
    </r>
  </si>
  <si>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</si>
  <si>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</si>
  <si>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t>
    </r>
    <r>
      <rPr>
        <sz val="7"/>
        <color theme="1"/>
        <rFont val="Times New Roman"/>
        <family val="1"/>
      </rPr>
      <t xml:space="preserve">       </t>
    </r>
    <r>
      <rPr>
        <sz val="12"/>
        <color theme="1"/>
        <rFont val="Arial"/>
        <family val="2"/>
      </rPr>
      <t>Fue inscripta en la Comisión Nacional de Valores por medio de la Resolución Nro. 34 E/17 de fecha 24 de Agosto de 2017 de la Comisión Nacional de Valores</t>
    </r>
    <r>
      <rPr>
        <b/>
        <sz val="12"/>
        <color theme="1"/>
        <rFont val="Arial"/>
        <family val="2"/>
      </rPr>
      <t>;</t>
    </r>
  </si>
  <si>
    <t>Nota 3.- Principales políticas y prácticas contables aplicadas.</t>
  </si>
  <si>
    <t>3.1 Los Estados Financieros han sido preparados de acuerdo a las normas establecidas por la comisión Nacional de Valores y Normas Internacionales de Información Financiera</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</si>
  <si>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</si>
  <si>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</si>
  <si>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</si>
  <si>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</si>
  <si>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</si>
  <si>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t>3.6 Política de Reconocimiento de Ingresos:</t>
  </si>
  <si>
    <r>
      <t>Los ingresos son reconocidos con base en el criterio de lo devengado, de conformidad con las disposiciones de las Normas contables</t>
    </r>
    <r>
      <rPr>
        <b/>
        <sz val="12"/>
        <color theme="1"/>
        <rFont val="Arial"/>
        <family val="2"/>
      </rPr>
      <t>.</t>
    </r>
  </si>
  <si>
    <t xml:space="preserve">3.7  Flujo de Efectivo  </t>
  </si>
  <si>
    <t>3.13 Tipos de cambio utilizados para convertir en moneda nacional los saldos en Moneda Extranjera:</t>
  </si>
  <si>
    <t>Periodo actual</t>
  </si>
  <si>
    <t>Periodo anterior</t>
  </si>
  <si>
    <t>Tipo de cambio comprador</t>
  </si>
  <si>
    <t>Tipo de cambio vendedor</t>
  </si>
  <si>
    <r>
      <t>a)</t>
    </r>
    <r>
      <rPr>
        <b/>
        <sz val="7"/>
        <color theme="1"/>
        <rFont val="Times New Roman"/>
        <family val="1"/>
      </rPr>
      <t xml:space="preserve">    </t>
    </r>
    <r>
      <rPr>
        <b/>
        <sz val="12"/>
        <color theme="1"/>
        <rFont val="Arial"/>
        <family val="2"/>
      </rPr>
      <t>Posición en moneda extranjera</t>
    </r>
  </si>
  <si>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</si>
  <si>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</si>
  <si>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</si>
  <si>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</si>
  <si>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</si>
  <si>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</si>
  <si>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</si>
  <si>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t>
  </si>
  <si>
    <r>
      <t>b)</t>
    </r>
    <r>
      <rPr>
        <b/>
        <sz val="7"/>
        <color theme="1"/>
        <rFont val="Times New Roman"/>
        <family val="1"/>
      </rPr>
      <t xml:space="preserve">    </t>
    </r>
    <r>
      <rPr>
        <b/>
        <sz val="12"/>
        <color theme="1"/>
        <rFont val="Arial"/>
        <family val="2"/>
      </rPr>
      <t>Diferencia de cambio en Moneda Extranjera</t>
    </r>
  </si>
  <si>
    <r>
      <t>Ø</t>
    </r>
    <r>
      <rPr>
        <sz val="7"/>
        <color theme="1"/>
        <rFont val="Times New Roman"/>
        <family val="1"/>
      </rPr>
      <t xml:space="preserve">  </t>
    </r>
    <r>
      <rPr>
        <u/>
        <sz val="12"/>
        <color theme="1"/>
        <rFont val="Arial"/>
        <family val="2"/>
      </rPr>
      <t>Comisiones propias de las operaciones de inversión</t>
    </r>
    <r>
      <rPr>
        <sz val="12"/>
        <color theme="1"/>
        <rFont val="Arial"/>
        <family val="2"/>
      </rPr>
      <t>: de 0% a 0,50% del monto negociado (incluye comisión de intermediación por transacciones bursátiles o extrabursátiles) y arancel BVPASA 0,025% del monto negociado también.</t>
    </r>
  </si>
  <si>
    <r>
      <t>Ø</t>
    </r>
    <r>
      <rPr>
        <sz val="7"/>
        <color theme="1"/>
        <rFont val="Times New Roman"/>
        <family val="1"/>
      </rPr>
      <t xml:space="preserve">  </t>
    </r>
    <r>
      <rPr>
        <u/>
        <sz val="12"/>
        <color theme="1"/>
        <rFont val="Arial"/>
        <family val="2"/>
      </rPr>
      <t xml:space="preserve">Gastos y comisiones bancarias: </t>
    </r>
    <r>
      <rPr>
        <sz val="12"/>
        <color theme="1"/>
        <rFont val="Arial"/>
        <family val="2"/>
      </rPr>
      <t>mantenimiento de cuentas, transferencias interbancarias y otras de similar naturaleza).</t>
    </r>
  </si>
  <si>
    <r>
      <t>c)</t>
    </r>
    <r>
      <rPr>
        <b/>
        <sz val="7"/>
        <color theme="1"/>
        <rFont val="Times New Roman"/>
        <family val="1"/>
      </rPr>
      <t xml:space="preserve">    </t>
    </r>
    <r>
      <rPr>
        <b/>
        <sz val="12"/>
        <color theme="1"/>
        <rFont val="Arial"/>
        <family val="2"/>
      </rPr>
      <t>Gastos operacionales y comisiones de la administradora con cargo al Fondo:</t>
    </r>
  </si>
  <si>
    <t>Concepto</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</si>
  <si>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</si>
  <si>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</si>
  <si>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</si>
  <si>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</si>
  <si>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</si>
  <si>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</si>
  <si>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</si>
  <si>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</si>
  <si>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</si>
  <si>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</si>
  <si>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</si>
  <si>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</si>
  <si>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</si>
  <si>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</si>
  <si>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</si>
  <si>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</si>
  <si>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</si>
  <si>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</si>
  <si>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</si>
  <si>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</si>
  <si>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</si>
  <si>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</si>
  <si>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</si>
  <si>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</si>
  <si>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</si>
  <si>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Dólares americanos depositadas en bancos e INVESTOR CASA DE BOLSA S.A.</t>
  </si>
  <si>
    <t>Banco Familiar Cta. Cte.</t>
  </si>
  <si>
    <t>4.3 – ACREEDORES  POR OPERACIONES</t>
  </si>
  <si>
    <t>Comisión por Administración ( en usd)</t>
  </si>
  <si>
    <t>INGRESOS FINANCIEROS</t>
  </si>
  <si>
    <t>CONCEPTO</t>
  </si>
  <si>
    <t>INTERESES GANADOS EN OPERACIONES</t>
  </si>
  <si>
    <t>GANANCIA EN OPERACIONES</t>
  </si>
  <si>
    <t xml:space="preserve">EGRESOS OPERATIVOS </t>
  </si>
  <si>
    <t>COMISIONES DE ADM. DEVENGADOS</t>
  </si>
  <si>
    <t>PERDIDA EN OPERACIONES</t>
  </si>
  <si>
    <t>CUADRO DE INVERSIONES</t>
  </si>
  <si>
    <t>Instrumento</t>
  </si>
  <si>
    <t>Emisor</t>
  </si>
  <si>
    <t>Fecha de vencimiento</t>
  </si>
  <si>
    <t>Total de las Inversiones</t>
  </si>
  <si>
    <t>INFORME DEL SINDICO</t>
  </si>
  <si>
    <t>Señores accionistas de</t>
  </si>
  <si>
    <t>Es mi informe.</t>
  </si>
  <si>
    <t>Juan José Talavera</t>
  </si>
  <si>
    <t>Síndico Titular</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</si>
  <si>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</si>
  <si>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</si>
  <si>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</si>
  <si>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</si>
  <si>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</si>
  <si>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</si>
  <si>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</si>
  <si>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</si>
  <si>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</si>
  <si>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</si>
  <si>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</si>
  <si>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</si>
  <si>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</si>
  <si>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</si>
  <si>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Dólares Americanos</t>
  </si>
  <si>
    <t>Bonos Subordinados</t>
  </si>
  <si>
    <t>05/11/2021</t>
  </si>
  <si>
    <t>BANCO RIO S.A.E.C.A.</t>
  </si>
  <si>
    <t>BANCO BASA S.A.</t>
  </si>
  <si>
    <t xml:space="preserve">BANCO CONTINENTAL S.A.E.C.A. </t>
  </si>
  <si>
    <t>FIC S.A. DE FINANZAS</t>
  </si>
  <si>
    <t>Bonos Financieros</t>
  </si>
  <si>
    <t>BANCO ITAU PARAGUAY S.A.</t>
  </si>
  <si>
    <t>13/02/2020</t>
  </si>
  <si>
    <t>BANCO REGIONAL S.A.E.C.A.</t>
  </si>
  <si>
    <t xml:space="preserve">SUDAMERIS BANK S.A.E.C.A. </t>
  </si>
  <si>
    <t>30/07/2020</t>
  </si>
  <si>
    <t>BANCO GNB PARAGUAY S.A.</t>
  </si>
  <si>
    <t>30/09/2020</t>
  </si>
  <si>
    <t>27/08/2024</t>
  </si>
  <si>
    <t>4-2 COMPOSICIÓN DE LAS INVERSIONES</t>
  </si>
  <si>
    <t>Ver Cuadro</t>
  </si>
  <si>
    <t>Valores al cobro  (Nota  4.1  )</t>
  </si>
  <si>
    <t>Titulo de Renta fija (Nota  4.2  )</t>
  </si>
  <si>
    <r>
      <rPr>
        <b/>
        <sz val="12"/>
        <color theme="1"/>
        <rFont val="Arial"/>
        <family val="2"/>
      </rPr>
      <t xml:space="preserve">3.10 </t>
    </r>
    <r>
      <rPr>
        <sz val="12"/>
        <color theme="1"/>
        <rFont val="Arial"/>
        <family val="2"/>
      </rPr>
      <t>–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</si>
  <si>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</si>
  <si>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r>
      <rPr>
        <b/>
        <sz val="12"/>
        <color theme="1"/>
        <rFont val="Arial"/>
        <family val="2"/>
      </rPr>
      <t xml:space="preserve">3.9 </t>
    </r>
    <r>
      <rPr>
        <sz val="12"/>
        <color theme="1"/>
        <rFont val="Arial"/>
        <family val="2"/>
      </rPr>
      <t>La Administradora no ha realizado cambios en la aplicación de los criterios contables del Fondo.</t>
    </r>
  </si>
  <si>
    <r>
      <rPr>
        <b/>
        <sz val="12"/>
        <color theme="1"/>
        <rFont val="Arial"/>
        <family val="2"/>
      </rPr>
      <t>3.12</t>
    </r>
    <r>
      <rPr>
        <sz val="12"/>
        <color theme="1"/>
        <rFont val="Arial"/>
        <family val="2"/>
      </rPr>
      <t xml:space="preserve"> -  A la fecha de la información financiera, no se ajustaron los precios por inflación.</t>
    </r>
  </si>
  <si>
    <r>
      <t>d)</t>
    </r>
    <r>
      <rPr>
        <b/>
        <sz val="7"/>
        <color theme="1"/>
        <rFont val="Times New Roman"/>
        <family val="1"/>
      </rPr>
      <t xml:space="preserve">    </t>
    </r>
    <r>
      <rPr>
        <b/>
        <sz val="12"/>
        <color theme="1"/>
        <rFont val="Arial"/>
        <family val="2"/>
      </rPr>
      <t>Información Estadística</t>
    </r>
  </si>
  <si>
    <t>El flujo de efectivos fue preparado de acuerdo con la Resolución CG N° 06/19 de la comisión Nacional de Valores.</t>
  </si>
  <si>
    <r>
      <t>-</t>
    </r>
    <r>
      <rPr>
        <b/>
        <sz val="7"/>
        <color theme="1"/>
        <rFont val="Times New Roman"/>
        <family val="1"/>
      </rPr>
      <t xml:space="preserve">       </t>
    </r>
    <r>
      <rPr>
        <b/>
        <sz val="11"/>
        <color theme="1"/>
        <rFont val="Calibri"/>
        <family val="2"/>
        <scheme val="minor"/>
      </rPr>
      <t xml:space="preserve"> </t>
    </r>
    <r>
      <rPr>
        <b/>
        <sz val="12"/>
        <color theme="1"/>
        <rFont val="Arial"/>
        <family val="2"/>
      </rPr>
      <t>Política de Inversiones de EL FONDO</t>
    </r>
  </si>
  <si>
    <r>
      <t>2.2 – Entidad encargada de la custodia:</t>
    </r>
    <r>
      <rPr>
        <sz val="11"/>
        <color theme="1"/>
        <rFont val="Calibri"/>
        <family val="2"/>
        <scheme val="minor"/>
      </rPr>
      <t xml:space="preserve"> </t>
    </r>
    <r>
      <rPr>
        <sz val="12"/>
        <color theme="1"/>
        <rFont val="Arial"/>
        <family val="2"/>
      </rPr>
      <t xml:space="preserve"> INVESTOR Casa de Bolsa S.A.</t>
    </r>
  </si>
  <si>
    <t>Aranceles</t>
  </si>
  <si>
    <t>Investor Casa de Bolsa</t>
  </si>
  <si>
    <t>(1) Valores al Cobro</t>
  </si>
  <si>
    <t xml:space="preserve">4.4 – COMISIONES A PAGAR A ADMINISTRADORA  </t>
  </si>
  <si>
    <t>4.5  – INGRESOS</t>
  </si>
  <si>
    <t>4.6 – EGRESOS</t>
  </si>
  <si>
    <t>ARANCELES PAGADOS</t>
  </si>
  <si>
    <t>30/11/2021</t>
  </si>
  <si>
    <t xml:space="preserve">FINEXPAR S.A.E.C.A. </t>
  </si>
  <si>
    <t>27/12/2021</t>
  </si>
  <si>
    <t>INTERFISA BANCO S.A.E.C.A.</t>
  </si>
  <si>
    <t>31/05/2021</t>
  </si>
  <si>
    <t>Resultados Acumulados</t>
  </si>
  <si>
    <t>Resultadodel Ejercicio</t>
  </si>
  <si>
    <t>30/09/2022</t>
  </si>
  <si>
    <t>02/01/2024</t>
  </si>
  <si>
    <t>22/01/2024</t>
  </si>
  <si>
    <t>29/11/2024</t>
  </si>
  <si>
    <t>Las cinco (5) Notas que se acompañan son parte integrande de estos Estados Financieros</t>
  </si>
  <si>
    <t>Intereses Pagados en Operaciones de Reporto</t>
  </si>
  <si>
    <t>Servicios de Calificadora de Riesgo</t>
  </si>
  <si>
    <t>Operaciones de Reporto</t>
  </si>
  <si>
    <t>Saldo al 31/03/2023</t>
  </si>
  <si>
    <t>TraderPro Casa de Bolsa</t>
  </si>
  <si>
    <t>INTERESES PAGADOS POR REPORTO</t>
  </si>
  <si>
    <t>Los estados financieros están preparados en Dólares Americanos. Los saldos en moneda extranjera son convertidos al tipo de cambio comprador al  cierre: Tipo comprador para valuación de activos y pasivos 1 USD = 7.166,48  Gs.</t>
  </si>
  <si>
    <r>
      <t>3.8</t>
    </r>
    <r>
      <rPr>
        <sz val="12"/>
        <color theme="1"/>
        <rFont val="Arial"/>
        <family val="2"/>
      </rPr>
      <t xml:space="preserve"> – Los estados contables corresponden al trimestre cerrado el 31 de Marzo de 2024.</t>
    </r>
  </si>
  <si>
    <t>No existen hechos posteriores al cierre del trimestre que modifiquen sustancialmente los estados financieros intermedios cerrados el 31 de marzo de 2024</t>
  </si>
  <si>
    <t>I</t>
  </si>
  <si>
    <t>Saldo al 31/03/2024</t>
  </si>
  <si>
    <t>Banco GNB Cta.Cte.</t>
  </si>
  <si>
    <t>Valores al Cobro (1)</t>
  </si>
  <si>
    <t>Valores a Depositar</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</si>
  <si>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</si>
  <si>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Ø</t>
    </r>
    <r>
      <rPr>
        <sz val="7"/>
        <color theme="1"/>
        <rFont val="Times New Roman"/>
        <family val="1"/>
      </rPr>
      <t xml:space="preserve">  </t>
    </r>
    <r>
      <rPr>
        <u/>
        <sz val="12"/>
        <color theme="1"/>
        <rFont val="Arial"/>
        <family val="2"/>
      </rPr>
      <t>Comisión de administración</t>
    </r>
    <r>
      <rPr>
        <sz val="12"/>
        <color theme="1"/>
        <rFont val="Arial"/>
        <family val="2"/>
      </rPr>
      <t xml:space="preserve">: 1,00% nominal anual (base 365) IVA incluido sobre el patrimonio neto de pre cierre administrado. La comisión se devenga diariamente y se cobra mensualmente. </t>
    </r>
  </si>
  <si>
    <t>BONOS FINANCIEROS</t>
  </si>
  <si>
    <t>BANCO ATLAS S.A.</t>
  </si>
  <si>
    <t>Financiero</t>
  </si>
  <si>
    <t>25/03/2024</t>
  </si>
  <si>
    <t>CERTIFICADO DE DEPOSITO DE AHORRO</t>
  </si>
  <si>
    <t>03/07/2020</t>
  </si>
  <si>
    <t>28/05/2024</t>
  </si>
  <si>
    <t>28/07/2020</t>
  </si>
  <si>
    <t>23/10/2024</t>
  </si>
  <si>
    <t>27/06/2024</t>
  </si>
  <si>
    <t>15/03/2024</t>
  </si>
  <si>
    <t>20/03/2024</t>
  </si>
  <si>
    <t>10/05/2024</t>
  </si>
  <si>
    <t>15/08/2024</t>
  </si>
  <si>
    <t>23/09/2024</t>
  </si>
  <si>
    <t>27/12/2023</t>
  </si>
  <si>
    <t>22/10/2020</t>
  </si>
  <si>
    <t>04/11/2020</t>
  </si>
  <si>
    <t>29/10/2024</t>
  </si>
  <si>
    <t>BONOS SUBORDINADOS</t>
  </si>
  <si>
    <t>13/11/2020</t>
  </si>
  <si>
    <t>24/09/2025</t>
  </si>
  <si>
    <t>15/12/2020</t>
  </si>
  <si>
    <t>27/02/2025</t>
  </si>
  <si>
    <t>10/03/2021</t>
  </si>
  <si>
    <t>30/12/2025</t>
  </si>
  <si>
    <t>24/03/2021</t>
  </si>
  <si>
    <t>26/02/2024</t>
  </si>
  <si>
    <t>04/04/2024</t>
  </si>
  <si>
    <t xml:space="preserve">TU FINANCIERA S.A. </t>
  </si>
  <si>
    <t>23/08/2021</t>
  </si>
  <si>
    <t>20/08/2025</t>
  </si>
  <si>
    <t>10/09/2021</t>
  </si>
  <si>
    <t>13/09/2021</t>
  </si>
  <si>
    <t>08/05/2024</t>
  </si>
  <si>
    <t>28/09/2021</t>
  </si>
  <si>
    <t>29/09/2027</t>
  </si>
  <si>
    <t>27/10/2021</t>
  </si>
  <si>
    <t>28/10/2024</t>
  </si>
  <si>
    <t>08/04/2024</t>
  </si>
  <si>
    <t>BANCO NACIONAL DE FOMENTO</t>
  </si>
  <si>
    <t>05/11/2024</t>
  </si>
  <si>
    <t>17/09/2025</t>
  </si>
  <si>
    <t>26/07/2023</t>
  </si>
  <si>
    <t>09/12/2024</t>
  </si>
  <si>
    <t>07/12/2021</t>
  </si>
  <si>
    <t>25/05/2024</t>
  </si>
  <si>
    <t>03/07/2023</t>
  </si>
  <si>
    <t>20/01/2025</t>
  </si>
  <si>
    <t>20/01/2022</t>
  </si>
  <si>
    <t>01/06/2023</t>
  </si>
  <si>
    <t>15/06/2023</t>
  </si>
  <si>
    <t>10/02/2022</t>
  </si>
  <si>
    <t>10/02/2025</t>
  </si>
  <si>
    <t>25/02/2022</t>
  </si>
  <si>
    <t>02/08/2024</t>
  </si>
  <si>
    <t>05/08/2024</t>
  </si>
  <si>
    <t>06/08/2024</t>
  </si>
  <si>
    <t>SOLAR BANCO S.A.E.</t>
  </si>
  <si>
    <t>31/03/2022</t>
  </si>
  <si>
    <t>14/03/2025</t>
  </si>
  <si>
    <t>24/06/2025</t>
  </si>
  <si>
    <t>04/04/2022</t>
  </si>
  <si>
    <t>12/04/2022</t>
  </si>
  <si>
    <t>14/04/2025</t>
  </si>
  <si>
    <t>22/04/2022</t>
  </si>
  <si>
    <t>03/05/2024</t>
  </si>
  <si>
    <t>UENO BANK S.A.</t>
  </si>
  <si>
    <t>26/04/2022</t>
  </si>
  <si>
    <t>31/03/2025</t>
  </si>
  <si>
    <t>29/03/2024</t>
  </si>
  <si>
    <t>16/05/2022</t>
  </si>
  <si>
    <t>26/08/2024</t>
  </si>
  <si>
    <t>18/05/2022</t>
  </si>
  <si>
    <t>20/03/2023</t>
  </si>
  <si>
    <t>15/04/2024</t>
  </si>
  <si>
    <t>31/05/2022</t>
  </si>
  <si>
    <t>03/04/2023</t>
  </si>
  <si>
    <t>19/08/2024</t>
  </si>
  <si>
    <t>29/06/2022</t>
  </si>
  <si>
    <t>30/06/2023</t>
  </si>
  <si>
    <t>09/09/2024</t>
  </si>
  <si>
    <t>30/06/2022</t>
  </si>
  <si>
    <t>19/09/2024</t>
  </si>
  <si>
    <t>19/07/2022</t>
  </si>
  <si>
    <t>15/05/2025</t>
  </si>
  <si>
    <t>25/07/2022</t>
  </si>
  <si>
    <t>14/10/2024</t>
  </si>
  <si>
    <t>28/07/2022</t>
  </si>
  <si>
    <t>29/09/2022</t>
  </si>
  <si>
    <t>01/09/2025</t>
  </si>
  <si>
    <t>30/05/2025</t>
  </si>
  <si>
    <t>04/11/2022</t>
  </si>
  <si>
    <t>11/11/2024</t>
  </si>
  <si>
    <t>29/12/2022</t>
  </si>
  <si>
    <t>18/03/2024</t>
  </si>
  <si>
    <t>BANCO GNB SA EN PROCESO DE FUSIÓN POR ABSORCIÓN</t>
  </si>
  <si>
    <t>10/03/2023</t>
  </si>
  <si>
    <t>10/03/2026</t>
  </si>
  <si>
    <t>27/03/2023</t>
  </si>
  <si>
    <t>31/05/2023</t>
  </si>
  <si>
    <t>24/02/2025</t>
  </si>
  <si>
    <t>23/06/2023</t>
  </si>
  <si>
    <t>28/06/2023</t>
  </si>
  <si>
    <t>BANCO PARA LA COMERCIALIZACION Y PRODUCCION S.A.</t>
  </si>
  <si>
    <t>02/07/2026</t>
  </si>
  <si>
    <t>19/07/2023</t>
  </si>
  <si>
    <t>17/07/2024</t>
  </si>
  <si>
    <t>20/07/2023</t>
  </si>
  <si>
    <t>27/07/2023</t>
  </si>
  <si>
    <t>13/10/2025</t>
  </si>
  <si>
    <t>10/08/2023</t>
  </si>
  <si>
    <t>15/07/2024</t>
  </si>
  <si>
    <t>17/08/2023</t>
  </si>
  <si>
    <t>03/08/2026</t>
  </si>
  <si>
    <t>07/08/2026</t>
  </si>
  <si>
    <t>30/08/2023</t>
  </si>
  <si>
    <t>31/08/2023</t>
  </si>
  <si>
    <t>31/08/2026</t>
  </si>
  <si>
    <t>01/09/2023</t>
  </si>
  <si>
    <t>05/09/2023</t>
  </si>
  <si>
    <t>25/11/2024</t>
  </si>
  <si>
    <t>06/09/2023</t>
  </si>
  <si>
    <t>07/09/2026</t>
  </si>
  <si>
    <t>19/01/2024</t>
  </si>
  <si>
    <t>14/09/2023</t>
  </si>
  <si>
    <t>14/09/2026</t>
  </si>
  <si>
    <t>15/09/2023</t>
  </si>
  <si>
    <t>14/09/2027</t>
  </si>
  <si>
    <t>15/09/2026</t>
  </si>
  <si>
    <t>20/09/2023</t>
  </si>
  <si>
    <t>20/09/2024</t>
  </si>
  <si>
    <t>27/09/2023</t>
  </si>
  <si>
    <t>29/07/2024</t>
  </si>
  <si>
    <t>27/03/2024</t>
  </si>
  <si>
    <t>25/09/2030</t>
  </si>
  <si>
    <t>28/09/2023</t>
  </si>
  <si>
    <t>28/09/2026</t>
  </si>
  <si>
    <t>BANCO FAMILIAR S.A.E.C.A.</t>
  </si>
  <si>
    <t>05/01/2026</t>
  </si>
  <si>
    <t>04/10/2023</t>
  </si>
  <si>
    <t>05/10/2026</t>
  </si>
  <si>
    <t>16/10/2023</t>
  </si>
  <si>
    <t>23/10/2023</t>
  </si>
  <si>
    <t>10/07/2027</t>
  </si>
  <si>
    <t>02/11/2023</t>
  </si>
  <si>
    <t>BONOS CORPORATIVOS</t>
  </si>
  <si>
    <t>AUTOMOTORES Y MAQUINARIA S.A.E.C.A.</t>
  </si>
  <si>
    <t>Comercial</t>
  </si>
  <si>
    <t>11/06/2027</t>
  </si>
  <si>
    <t>21/11/2023</t>
  </si>
  <si>
    <t>12/12/2023</t>
  </si>
  <si>
    <t>20/11/2030</t>
  </si>
  <si>
    <t>05/03/2024</t>
  </si>
  <si>
    <t>21/04/2025</t>
  </si>
  <si>
    <t>06/12/2023</t>
  </si>
  <si>
    <t>03/06/2025</t>
  </si>
  <si>
    <t>17/04/2028</t>
  </si>
  <si>
    <t>27/03/2028</t>
  </si>
  <si>
    <t>03/04/2028</t>
  </si>
  <si>
    <t>13/12/2023</t>
  </si>
  <si>
    <t>14/12/2023</t>
  </si>
  <si>
    <t>21/04/2028</t>
  </si>
  <si>
    <t>10/04/2028</t>
  </si>
  <si>
    <t>15/12/2023</t>
  </si>
  <si>
    <t>26/04/2028</t>
  </si>
  <si>
    <t>18/12/2023</t>
  </si>
  <si>
    <t>14/06/2028</t>
  </si>
  <si>
    <t>22/12/2023</t>
  </si>
  <si>
    <t>20/05/2024</t>
  </si>
  <si>
    <t>05/01/2024</t>
  </si>
  <si>
    <t>01/07/2025</t>
  </si>
  <si>
    <t>10/01/2024</t>
  </si>
  <si>
    <t>02/07/2025</t>
  </si>
  <si>
    <t>10/01/2028</t>
  </si>
  <si>
    <t>12/01/2024</t>
  </si>
  <si>
    <t>11/01/2027</t>
  </si>
  <si>
    <t>16/01/2024</t>
  </si>
  <si>
    <t>17/01/2024</t>
  </si>
  <si>
    <t>20/07/2026</t>
  </si>
  <si>
    <t>19/06/2025</t>
  </si>
  <si>
    <t>04/03/2025</t>
  </si>
  <si>
    <t>09/06/2028</t>
  </si>
  <si>
    <t>21/01/2027</t>
  </si>
  <si>
    <t>23/01/2024</t>
  </si>
  <si>
    <t>12/07/2028</t>
  </si>
  <si>
    <t>COOPERATIVA CHORTITZER LTDA.</t>
  </si>
  <si>
    <t>Agropecuario</t>
  </si>
  <si>
    <t>25/01/2024</t>
  </si>
  <si>
    <t>29/05/2028</t>
  </si>
  <si>
    <t>30/01/2024</t>
  </si>
  <si>
    <t>01/02/2024</t>
  </si>
  <si>
    <t>05/02/2024</t>
  </si>
  <si>
    <t>09/08/2024</t>
  </si>
  <si>
    <t>06/02/2024</t>
  </si>
  <si>
    <t>07/02/2024</t>
  </si>
  <si>
    <t>04/08/2025</t>
  </si>
  <si>
    <t>01/08/2025</t>
  </si>
  <si>
    <t>29/07/2025</t>
  </si>
  <si>
    <t>12/02/2024</t>
  </si>
  <si>
    <t>14/03/2024</t>
  </si>
  <si>
    <t>18/09/2030</t>
  </si>
  <si>
    <t>15/02/2024</t>
  </si>
  <si>
    <t>19/02/2024</t>
  </si>
  <si>
    <t>22/05/2024</t>
  </si>
  <si>
    <t>31/10/2024</t>
  </si>
  <si>
    <t>22/02/2024</t>
  </si>
  <si>
    <t>07/10/2024</t>
  </si>
  <si>
    <t>12/03/2024</t>
  </si>
  <si>
    <t>29/06/2026</t>
  </si>
  <si>
    <t>15/03/2027</t>
  </si>
  <si>
    <t>26/03/2024</t>
  </si>
  <si>
    <t>PATRIMONIO DEL FONDO AL 31/03/2024</t>
  </si>
  <si>
    <t>Fecha Vencimiento</t>
  </si>
  <si>
    <t>Monto Actual</t>
  </si>
  <si>
    <t>Bonos Corporativos</t>
  </si>
  <si>
    <t>Total de las Operaciones de Reporto</t>
  </si>
  <si>
    <t>4-2.b. COMPOSICIÓN DE LAS OPERACIONES DE REPORTO DEL FONDO MUTUO CORTO PLAZO DÓLARES AMERICANOS CORRESPONDIENTE AL 31 DE MARZO DE 2024</t>
  </si>
  <si>
    <t xml:space="preserve">Nota 5. HECHOS POSTERIORES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</si>
</sst>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 #,##0.00_-;_-* &quot;-&quot;??_-;_-@_-"/>
    <numFmt numFmtId="165" formatCode="#,##0.000000"/>
    <numFmt numFmtId="166" formatCode="#,##0.00_ ;\-#,##0.00\ "/>
    <numFmt numFmtId="167" formatCode="_-* #,##0_-;\-* #,##0_-;_-* &quot;-&quot;??_-;_-@_-"/>
    <numFmt numFmtId="168" formatCode="0.0000"/>
    <numFmt numFmtId="169" formatCode="_ * #,##0.00_ ;_ * \-#,##0.00_ ;_ * &quot;-&quot;_ ;_ @_ "/>
    <numFmt numFmtId="170" formatCode="_-* #,##0.00000_-;\-* #,##0.00000_-;_-* &quot;-&quot;??_-;_-@_-"/>
    <numFmt numFmtId="171" formatCode="_-* #,##0.000000_-;\-* #,##0.000000_-;_-* &quot;-&quot;??_-;_-@_-"/>
    <numFmt numFmtId="172" formatCode="_-* #,##0.0000_-;\-* #,##0.0000_-;_-* &quot;-&quot;??_-;_-@_-"/>
  </numFmts>
  <fonts count="60">
    <font>
      <sz val="11"/>
      <color theme="1"/>
      <name val="Calibri"/>
      <family val="2"/>
      <scheme val="minor"/>
    </font>
    <font>
      <sz val="11"/>
      <color theme="1"/>
      <name val="Calibri"/>
      <family val="2"/>
      <scheme val="minor"/>
    </font>
    <font>
      <b/>
      <sz val="20"/>
      <color indexed="8"/>
      <name val="Subway"/>
    </font>
    <font>
      <sz val="11"/>
      <color indexed="8"/>
      <name val="Subway"/>
    </font>
    <font>
      <b/>
      <u/>
      <sz val="14"/>
      <name val="Arial"/>
      <family val="2"/>
    </font>
    <font>
      <sz val="11"/>
      <name val="Arial"/>
      <family val="2"/>
    </font>
    <font>
      <b/>
      <sz val="11"/>
      <name val="Arial"/>
      <family val="2"/>
    </font>
    <font>
      <b/>
      <sz val="10"/>
      <name val="Arial"/>
      <family val="2"/>
    </font>
    <font>
      <sz val="10"/>
      <name val="Arial"/>
      <family val="2"/>
    </font>
    <font>
      <b/>
      <sz val="8"/>
      <name val="Arial"/>
      <family val="2"/>
    </font>
    <font>
      <sz val="8"/>
      <name val="Arial"/>
      <family val="2"/>
    </font>
    <font>
      <b/>
      <sz val="11"/>
      <color indexed="8"/>
      <name val="Arial"/>
      <family val="2"/>
    </font>
    <font>
      <b/>
      <sz val="11"/>
      <color indexed="8"/>
      <name val="Subway"/>
    </font>
    <font>
      <b/>
      <u/>
      <sz val="16"/>
      <name val="Arial"/>
      <family val="2"/>
    </font>
    <font>
      <b/>
      <sz val="8"/>
      <color indexed="8"/>
      <name val="Subway"/>
    </font>
    <font>
      <b/>
      <sz val="12"/>
      <name val="Arial"/>
      <family val="2"/>
    </font>
    <font>
      <b/>
      <sz val="16"/>
      <name val="Arial"/>
      <family val="2"/>
    </font>
    <font>
      <sz val="10"/>
      <color rgb="FF222222"/>
      <name val="Arial"/>
      <family val="2"/>
    </font>
    <font>
      <b/>
      <sz val="18"/>
      <color indexed="8"/>
      <name val="Subway"/>
    </font>
    <font>
      <b/>
      <u/>
      <sz val="12"/>
      <name val="Arial"/>
      <family val="2"/>
    </font>
    <font>
      <u/>
      <sz val="8"/>
      <name val="Arial"/>
      <family val="2"/>
    </font>
    <font>
      <sz val="9"/>
      <name val="Arial"/>
      <family val="2"/>
    </font>
    <font>
      <b/>
      <sz val="11"/>
      <color theme="1"/>
      <name val="Calibri"/>
      <family val="2"/>
      <scheme val="minor"/>
    </font>
    <font>
      <sz val="11"/>
      <color theme="1"/>
      <name val="Arial"/>
      <family val="2"/>
    </font>
    <font>
      <b/>
      <sz val="11"/>
      <color theme="1"/>
      <name val="Arial"/>
      <family val="2"/>
    </font>
    <font>
      <b/>
      <sz val="8"/>
      <color indexed="8"/>
      <name val="Arial"/>
      <family val="2"/>
    </font>
    <font>
      <b/>
      <sz val="18"/>
      <color indexed="8"/>
      <name val="Arial"/>
      <family val="2"/>
    </font>
    <font>
      <b/>
      <sz val="20"/>
      <color indexed="8"/>
      <name val="Arial"/>
      <family val="2"/>
    </font>
    <font>
      <u/>
      <sz val="11"/>
      <color theme="10"/>
      <name val="Calibri"/>
      <family val="2"/>
      <scheme val="minor"/>
    </font>
    <font>
      <sz val="18"/>
      <color theme="0"/>
      <name val="Arial"/>
      <family val="2"/>
    </font>
    <font>
      <sz val="18"/>
      <name val="Arial"/>
      <family val="2"/>
    </font>
    <font>
      <sz val="28"/>
      <color theme="0"/>
      <name val="Arial"/>
      <family val="2"/>
    </font>
    <font>
      <sz val="10"/>
      <color theme="1"/>
      <name val="Arial"/>
      <family val="2"/>
    </font>
    <font>
      <u/>
      <sz val="11"/>
      <name val="Arial"/>
      <family val="2"/>
    </font>
    <font>
      <b/>
      <sz val="12"/>
      <color theme="1"/>
      <name val="Arial"/>
      <family val="2"/>
    </font>
    <font>
      <sz val="12"/>
      <color theme="1"/>
      <name val="Arial"/>
      <family val="2"/>
    </font>
    <font>
      <sz val="7"/>
      <color theme="1"/>
      <name val="Times New Roman"/>
      <family val="1"/>
    </font>
    <font>
      <sz val="11"/>
      <color rgb="FF000000"/>
      <name val="Calibri"/>
      <family val="2"/>
      <scheme val="minor"/>
    </font>
    <font>
      <b/>
      <sz val="7"/>
      <color theme="1"/>
      <name val="Times New Roman"/>
      <family val="1"/>
    </font>
    <font>
      <sz val="12"/>
      <color theme="1"/>
      <name val="Wingdings"/>
      <charset val="2"/>
    </font>
    <font>
      <u/>
      <sz val="12"/>
      <color theme="1"/>
      <name val="Arial"/>
      <family val="2"/>
    </font>
    <font>
      <b/>
      <sz val="11"/>
      <color rgb="FF000000"/>
      <name val="Calibri"/>
      <family val="2"/>
      <scheme val="minor"/>
    </font>
    <font>
      <sz val="11"/>
      <color rgb="FF000000"/>
      <name val="Arial"/>
      <family val="2"/>
    </font>
    <font>
      <b/>
      <u/>
      <sz val="12"/>
      <color theme="1"/>
      <name val="Calibri"/>
      <family val="2"/>
      <scheme val="minor"/>
    </font>
    <font>
      <b/>
      <sz val="18"/>
      <name val="Arial"/>
      <family val="2"/>
    </font>
    <font>
      <b/>
      <sz val="8"/>
      <name val="Calibri"/>
      <family val="2"/>
    </font>
    <font>
      <b/>
      <sz val="10"/>
      <name val="Calibri"/>
      <family val="2"/>
    </font>
    <font>
      <b/>
      <sz val="11"/>
      <color indexed="8"/>
      <name val="Calibri"/>
      <family val="2"/>
      <scheme val="minor"/>
    </font>
    <font>
      <sz val="10"/>
      <name val="Arial"/>
      <family val="2"/>
    </font>
    <font>
      <u/>
      <sz val="11"/>
      <name val="Calibri"/>
      <family val="2"/>
      <scheme val="minor"/>
    </font>
    <font>
      <b/>
      <sz val="12"/>
      <color rgb="FF000000"/>
      <name val="Arial"/>
      <family val="2"/>
    </font>
    <font>
      <sz val="11"/>
      <color indexed="8"/>
      <name val="Calibri"/>
      <family val="2"/>
      <scheme val="minor"/>
    </font>
    <font>
      <b/>
      <sz val="11"/>
      <name val="Noto Sans"/>
      <family val="2"/>
    </font>
    <font>
      <sz val="11"/>
      <name val="Noto Sans"/>
      <family val="2"/>
    </font>
    <font>
      <b/>
      <sz val="11"/>
      <color theme="1"/>
      <name val="Noto sans"/>
      <family val="2"/>
    </font>
    <font>
      <sz val="11"/>
      <color theme="1"/>
      <name val="Noto Sans"/>
      <family val="2"/>
    </font>
    <font>
      <b/>
      <sz val="11"/>
      <color rgb="FF000000"/>
      <name val="Arial"/>
      <family val="2"/>
    </font>
    <font>
      <sz val="11"/>
      <color indexed="8"/>
      <name val="Arial"/>
      <family val="2"/>
    </font>
    <font>
      <sz val="9.5"/>
      <color rgb="FF000000"/>
      <name val="Arial"/>
      <family val="2"/>
    </font>
    <font>
      <b/>
      <i/>
      <sz val="11"/>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0" fontId="28" fillId="0" borderId="0" applyNumberFormat="0" applyFill="0" applyBorder="0" applyAlignment="0" applyProtection="0"/>
    <xf numFmtId="9" fontId="1" fillId="0" borderId="0" applyFont="0" applyFill="0" applyBorder="0" applyAlignment="0" applyProtection="0"/>
    <xf numFmtId="0" fontId="48" fillId="0" borderId="0"/>
    <xf numFmtId="43" fontId="48" fillId="0" borderId="0" applyFont="0" applyFill="0" applyBorder="0" applyAlignment="0" applyProtection="0"/>
    <xf numFmtId="41" fontId="51" fillId="0" borderId="0" applyFont="0" applyFill="0" applyBorder="0" applyAlignment="0" applyProtection="0"/>
  </cellStyleXfs>
  <cellXfs count="382">
    <xf numFmtId="0" fontId="0" fillId="0" borderId="0" xfId="0"/>
    <xf numFmtId="0" fontId="3" fillId="0" borderId="0" xfId="0" applyFont="1" applyAlignment="1">
      <alignment horizontal="center"/>
    </xf>
    <xf numFmtId="0" fontId="5" fillId="0" borderId="0" xfId="0" applyFont="1"/>
    <xf numFmtId="3" fontId="6" fillId="0" borderId="1" xfId="0" applyNumberFormat="1" applyFont="1" applyBorder="1" applyAlignment="1">
      <alignment horizontal="center"/>
    </xf>
    <xf numFmtId="0" fontId="6" fillId="0" borderId="0" xfId="0" applyFont="1" applyAlignment="1">
      <alignment horizontal="center"/>
    </xf>
    <xf numFmtId="0" fontId="6" fillId="0" borderId="0" xfId="0" applyFont="1"/>
    <xf numFmtId="37" fontId="5" fillId="0" borderId="0" xfId="0" applyNumberFormat="1" applyFont="1"/>
    <xf numFmtId="4" fontId="0" fillId="2" borderId="0" xfId="0" applyNumberFormat="1" applyFill="1"/>
    <xf numFmtId="4" fontId="5" fillId="0" borderId="0" xfId="0" applyNumberFormat="1" applyFont="1"/>
    <xf numFmtId="0" fontId="7" fillId="0" borderId="0" xfId="0" applyFont="1"/>
    <xf numFmtId="0" fontId="0" fillId="0" borderId="0" xfId="0" applyAlignment="1">
      <alignment horizontal="center"/>
    </xf>
    <xf numFmtId="4" fontId="0" fillId="0" borderId="0" xfId="0" applyNumberFormat="1"/>
    <xf numFmtId="0" fontId="9" fillId="0" borderId="0" xfId="0" applyFont="1" applyAlignment="1">
      <alignment vertical="center"/>
    </xf>
    <xf numFmtId="0" fontId="9" fillId="0" borderId="0" xfId="0" applyFont="1" applyAlignment="1">
      <alignment horizontal="center" wrapText="1"/>
    </xf>
    <xf numFmtId="0" fontId="9" fillId="0" borderId="0" xfId="0" applyFont="1" applyAlignment="1">
      <alignment horizontal="center"/>
    </xf>
    <xf numFmtId="14" fontId="9" fillId="0" borderId="0" xfId="0" applyNumberFormat="1" applyFont="1" applyAlignment="1">
      <alignment horizontal="center"/>
    </xf>
    <xf numFmtId="0" fontId="10" fillId="0" borderId="0" xfId="0" applyFont="1"/>
    <xf numFmtId="4" fontId="10" fillId="0" borderId="0" xfId="0" applyNumberFormat="1" applyFont="1"/>
    <xf numFmtId="3" fontId="10" fillId="0" borderId="0" xfId="0" applyNumberFormat="1" applyFont="1"/>
    <xf numFmtId="4" fontId="9" fillId="0" borderId="0" xfId="0" applyNumberFormat="1" applyFont="1" applyAlignment="1">
      <alignment horizontal="right" wrapText="1"/>
    </xf>
    <xf numFmtId="0" fontId="11" fillId="0" borderId="0" xfId="0" applyFont="1"/>
    <xf numFmtId="0" fontId="3" fillId="0" borderId="0" xfId="0" applyFont="1"/>
    <xf numFmtId="0" fontId="3" fillId="2" borderId="0" xfId="0" applyFont="1" applyFill="1"/>
    <xf numFmtId="14" fontId="12" fillId="0" borderId="0" xfId="0" applyNumberFormat="1" applyFont="1" applyAlignment="1">
      <alignment horizontal="center"/>
    </xf>
    <xf numFmtId="0" fontId="13" fillId="0" borderId="0" xfId="0" applyFont="1"/>
    <xf numFmtId="0" fontId="0" fillId="0" borderId="1" xfId="0" applyBorder="1"/>
    <xf numFmtId="3" fontId="0" fillId="0" borderId="0" xfId="0" applyNumberFormat="1"/>
    <xf numFmtId="0" fontId="8" fillId="0" borderId="0" xfId="0" applyFont="1"/>
    <xf numFmtId="4" fontId="0" fillId="0" borderId="1" xfId="0" applyNumberFormat="1" applyBorder="1"/>
    <xf numFmtId="3" fontId="0" fillId="0" borderId="1" xfId="0" applyNumberFormat="1" applyBorder="1"/>
    <xf numFmtId="49" fontId="0" fillId="0" borderId="0" xfId="0" applyNumberFormat="1"/>
    <xf numFmtId="4" fontId="8" fillId="0" borderId="0" xfId="0" applyNumberFormat="1" applyFont="1"/>
    <xf numFmtId="49" fontId="7" fillId="0" borderId="0" xfId="0" applyNumberFormat="1" applyFont="1"/>
    <xf numFmtId="3" fontId="7" fillId="0" borderId="0" xfId="0" applyNumberFormat="1" applyFont="1"/>
    <xf numFmtId="0" fontId="16" fillId="0" borderId="0" xfId="0" applyFont="1"/>
    <xf numFmtId="0" fontId="0" fillId="2" borderId="0" xfId="0" applyFill="1"/>
    <xf numFmtId="165" fontId="17" fillId="0" borderId="0" xfId="0" applyNumberFormat="1" applyFont="1"/>
    <xf numFmtId="0" fontId="17" fillId="0" borderId="0" xfId="0" applyFont="1"/>
    <xf numFmtId="3" fontId="8" fillId="0" borderId="0" xfId="0" applyNumberFormat="1" applyFont="1"/>
    <xf numFmtId="0" fontId="15" fillId="0" borderId="0" xfId="0" applyFont="1"/>
    <xf numFmtId="0" fontId="19" fillId="0" borderId="0" xfId="0" applyFont="1"/>
    <xf numFmtId="0" fontId="15" fillId="0" borderId="0" xfId="0" applyFont="1" applyAlignment="1">
      <alignment horizontal="center"/>
    </xf>
    <xf numFmtId="37" fontId="10" fillId="0" borderId="0" xfId="0" applyNumberFormat="1" applyFont="1"/>
    <xf numFmtId="0" fontId="20" fillId="0" borderId="0" xfId="0" applyFont="1"/>
    <xf numFmtId="0" fontId="9" fillId="0" borderId="0" xfId="0" applyFont="1"/>
    <xf numFmtId="0" fontId="21" fillId="0" borderId="0" xfId="0" applyFont="1"/>
    <xf numFmtId="3" fontId="21" fillId="0" borderId="0" xfId="0" applyNumberFormat="1" applyFont="1"/>
    <xf numFmtId="4" fontId="21" fillId="0" borderId="0" xfId="0" applyNumberFormat="1" applyFont="1"/>
    <xf numFmtId="3" fontId="5" fillId="0" borderId="0" xfId="0" applyNumberFormat="1" applyFont="1"/>
    <xf numFmtId="2" fontId="8" fillId="0" borderId="0" xfId="0" applyNumberFormat="1" applyFont="1"/>
    <xf numFmtId="0" fontId="22" fillId="0" borderId="0" xfId="0" applyFont="1"/>
    <xf numFmtId="14" fontId="22" fillId="3" borderId="0" xfId="0" applyNumberFormat="1" applyFont="1" applyFill="1" applyAlignment="1">
      <alignment horizontal="center"/>
    </xf>
    <xf numFmtId="1" fontId="22" fillId="3" borderId="0" xfId="0" applyNumberFormat="1" applyFont="1" applyFill="1" applyAlignment="1">
      <alignment horizontal="center"/>
    </xf>
    <xf numFmtId="17" fontId="22" fillId="3" borderId="0" xfId="0" applyNumberFormat="1" applyFont="1" applyFill="1" applyAlignment="1">
      <alignment horizontal="center"/>
    </xf>
    <xf numFmtId="164" fontId="22" fillId="3" borderId="0" xfId="1" applyFont="1" applyFill="1" applyAlignment="1">
      <alignment horizontal="center"/>
    </xf>
    <xf numFmtId="14" fontId="12" fillId="0" borderId="0" xfId="0" applyNumberFormat="1" applyFont="1"/>
    <xf numFmtId="0" fontId="5" fillId="0" borderId="9" xfId="0" applyFont="1" applyBorder="1"/>
    <xf numFmtId="0" fontId="5" fillId="0" borderId="12" xfId="0" applyFont="1" applyBorder="1"/>
    <xf numFmtId="0" fontId="21" fillId="0" borderId="13" xfId="0" applyFont="1" applyBorder="1"/>
    <xf numFmtId="3" fontId="6" fillId="0" borderId="0" xfId="0" applyNumberFormat="1" applyFont="1" applyAlignment="1">
      <alignment horizontal="center"/>
    </xf>
    <xf numFmtId="0" fontId="6" fillId="0" borderId="12" xfId="0" applyFont="1" applyBorder="1"/>
    <xf numFmtId="166" fontId="5" fillId="0" borderId="0" xfId="0" applyNumberFormat="1" applyFont="1"/>
    <xf numFmtId="0" fontId="5" fillId="0" borderId="14" xfId="0" applyFont="1" applyBorder="1"/>
    <xf numFmtId="166" fontId="5" fillId="0" borderId="1" xfId="0" applyNumberFormat="1" applyFont="1" applyBorder="1"/>
    <xf numFmtId="37" fontId="5" fillId="0" borderId="1" xfId="0" applyNumberFormat="1" applyFont="1" applyBorder="1"/>
    <xf numFmtId="0" fontId="21" fillId="0" borderId="15" xfId="0" applyFont="1" applyBorder="1"/>
    <xf numFmtId="0" fontId="5" fillId="0" borderId="12" xfId="0" applyFont="1" applyBorder="1" applyAlignment="1">
      <alignment horizontal="center"/>
    </xf>
    <xf numFmtId="0" fontId="7" fillId="0" borderId="0" xfId="0" applyFont="1" applyAlignment="1">
      <alignment vertical="center"/>
    </xf>
    <xf numFmtId="0" fontId="6" fillId="0" borderId="5" xfId="0" applyFont="1" applyBorder="1" applyAlignment="1">
      <alignment horizontal="center" wrapText="1"/>
    </xf>
    <xf numFmtId="0" fontId="5" fillId="0" borderId="6" xfId="0" applyFont="1" applyBorder="1" applyAlignment="1">
      <alignment horizontal="center" wrapText="1"/>
    </xf>
    <xf numFmtId="0" fontId="6" fillId="0" borderId="6" xfId="0" applyFont="1" applyBorder="1" applyAlignment="1">
      <alignment horizontal="center" wrapText="1"/>
    </xf>
    <xf numFmtId="0" fontId="5" fillId="0" borderId="6" xfId="0" applyFont="1" applyBorder="1" applyAlignment="1">
      <alignment vertical="center"/>
    </xf>
    <xf numFmtId="0" fontId="5" fillId="0" borderId="6" xfId="0" applyFont="1" applyBorder="1" applyAlignment="1">
      <alignment horizontal="left"/>
    </xf>
    <xf numFmtId="0" fontId="6" fillId="0" borderId="7" xfId="0" applyFont="1" applyBorder="1" applyAlignment="1">
      <alignment horizontal="center"/>
    </xf>
    <xf numFmtId="3" fontId="6" fillId="0" borderId="4" xfId="0" applyNumberFormat="1" applyFont="1" applyBorder="1" applyAlignment="1">
      <alignment horizontal="center" vertical="center"/>
    </xf>
    <xf numFmtId="0" fontId="6" fillId="0" borderId="4" xfId="0" applyFont="1" applyBorder="1" applyAlignment="1">
      <alignment horizontal="center" vertical="center"/>
    </xf>
    <xf numFmtId="4" fontId="6"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4" fontId="5" fillId="0" borderId="6" xfId="0" applyNumberFormat="1" applyFont="1" applyBorder="1" applyAlignment="1">
      <alignment horizontal="center" vertical="center"/>
    </xf>
    <xf numFmtId="0" fontId="5" fillId="0" borderId="10" xfId="0" applyFont="1" applyBorder="1"/>
    <xf numFmtId="0" fontId="8" fillId="0" borderId="11" xfId="0" applyFont="1" applyBorder="1"/>
    <xf numFmtId="1" fontId="6" fillId="0" borderId="1" xfId="0" applyNumberFormat="1" applyFont="1" applyBorder="1" applyAlignment="1">
      <alignment horizontal="center"/>
    </xf>
    <xf numFmtId="3" fontId="0" fillId="0" borderId="2" xfId="0" applyNumberFormat="1" applyBorder="1" applyAlignment="1">
      <alignment horizontal="center"/>
    </xf>
    <xf numFmtId="0" fontId="0" fillId="0" borderId="10" xfId="0" applyBorder="1"/>
    <xf numFmtId="0" fontId="0" fillId="0" borderId="14" xfId="0" applyBorder="1"/>
    <xf numFmtId="0" fontId="6" fillId="0" borderId="16" xfId="0" applyFont="1" applyBorder="1"/>
    <xf numFmtId="3" fontId="0" fillId="0" borderId="17" xfId="0" applyNumberFormat="1" applyBorder="1" applyAlignment="1">
      <alignment horizontal="center"/>
    </xf>
    <xf numFmtId="3" fontId="0" fillId="0" borderId="0" xfId="0" applyNumberFormat="1" applyAlignment="1">
      <alignment horizontal="center"/>
    </xf>
    <xf numFmtId="3" fontId="0" fillId="0" borderId="13" xfId="0" applyNumberFormat="1" applyBorder="1" applyAlignment="1">
      <alignment horizontal="center"/>
    </xf>
    <xf numFmtId="49" fontId="5" fillId="0" borderId="12" xfId="0" applyNumberFormat="1" applyFont="1" applyBorder="1"/>
    <xf numFmtId="4" fontId="5" fillId="0" borderId="13" xfId="0" applyNumberFormat="1" applyFont="1" applyBorder="1" applyAlignment="1">
      <alignment horizontal="center"/>
    </xf>
    <xf numFmtId="49" fontId="6" fillId="0" borderId="16" xfId="0" applyNumberFormat="1" applyFont="1" applyBorder="1"/>
    <xf numFmtId="49" fontId="6" fillId="0" borderId="18" xfId="0" applyNumberFormat="1" applyFont="1" applyBorder="1"/>
    <xf numFmtId="49" fontId="0" fillId="0" borderId="12" xfId="0" applyNumberFormat="1" applyBorder="1"/>
    <xf numFmtId="3" fontId="0" fillId="0" borderId="13" xfId="0" applyNumberFormat="1" applyBorder="1"/>
    <xf numFmtId="0" fontId="0" fillId="0" borderId="15" xfId="0" applyBorder="1"/>
    <xf numFmtId="0" fontId="0" fillId="2" borderId="9" xfId="0" applyFill="1" applyBorder="1"/>
    <xf numFmtId="0" fontId="13" fillId="0" borderId="10" xfId="0" applyFont="1" applyBorder="1"/>
    <xf numFmtId="0" fontId="0" fillId="2" borderId="11" xfId="0" applyFill="1" applyBorder="1"/>
    <xf numFmtId="0" fontId="7" fillId="0" borderId="16" xfId="0" applyFont="1" applyBorder="1"/>
    <xf numFmtId="0" fontId="7" fillId="0" borderId="12" xfId="0" applyFont="1" applyBorder="1"/>
    <xf numFmtId="3" fontId="0" fillId="2" borderId="0" xfId="0" applyNumberFormat="1" applyFill="1" applyAlignment="1">
      <alignment horizontal="center" vertical="center"/>
    </xf>
    <xf numFmtId="3" fontId="0" fillId="2" borderId="13" xfId="0" applyNumberFormat="1" applyFill="1" applyBorder="1" applyAlignment="1">
      <alignment horizontal="center" vertical="center"/>
    </xf>
    <xf numFmtId="0" fontId="8" fillId="0" borderId="12" xfId="0" applyFont="1" applyBorder="1"/>
    <xf numFmtId="0" fontId="0" fillId="0" borderId="12" xfId="0" applyBorder="1"/>
    <xf numFmtId="0" fontId="7" fillId="0" borderId="14" xfId="0" applyFont="1" applyBorder="1"/>
    <xf numFmtId="4" fontId="23" fillId="2" borderId="0" xfId="0" applyNumberFormat="1" applyFont="1" applyFill="1" applyAlignment="1">
      <alignment horizontal="center" vertical="center"/>
    </xf>
    <xf numFmtId="0" fontId="23" fillId="0" borderId="0" xfId="0" applyFont="1"/>
    <xf numFmtId="0" fontId="13" fillId="0" borderId="10" xfId="0" applyFont="1" applyBorder="1" applyAlignment="1">
      <alignment horizontal="center"/>
    </xf>
    <xf numFmtId="0" fontId="6" fillId="0" borderId="14" xfId="0" applyFont="1" applyBorder="1"/>
    <xf numFmtId="3" fontId="23" fillId="2" borderId="0" xfId="0" applyNumberFormat="1" applyFont="1" applyFill="1" applyAlignment="1">
      <alignment horizontal="center" vertical="center"/>
    </xf>
    <xf numFmtId="3" fontId="23" fillId="2" borderId="13" xfId="0" applyNumberFormat="1" applyFont="1" applyFill="1" applyBorder="1" applyAlignment="1">
      <alignment horizontal="center" vertical="center"/>
    </xf>
    <xf numFmtId="0" fontId="23" fillId="0" borderId="12" xfId="0" applyFont="1" applyBorder="1"/>
    <xf numFmtId="4" fontId="0" fillId="0" borderId="15" xfId="0" applyNumberFormat="1" applyBorder="1"/>
    <xf numFmtId="3" fontId="0" fillId="0" borderId="2" xfId="0" applyNumberFormat="1" applyBorder="1"/>
    <xf numFmtId="3" fontId="0" fillId="0" borderId="17" xfId="0" applyNumberFormat="1" applyBorder="1"/>
    <xf numFmtId="49" fontId="0" fillId="0" borderId="14" xfId="0" applyNumberFormat="1" applyBorder="1"/>
    <xf numFmtId="3" fontId="0" fillId="0" borderId="15" xfId="0" applyNumberFormat="1" applyBorder="1"/>
    <xf numFmtId="3" fontId="23" fillId="0" borderId="0" xfId="0" applyNumberFormat="1" applyFont="1" applyAlignment="1">
      <alignment horizontal="center" vertical="center"/>
    </xf>
    <xf numFmtId="3" fontId="23" fillId="0" borderId="13" xfId="0" applyNumberFormat="1" applyFont="1" applyBorder="1" applyAlignment="1">
      <alignment horizontal="center" vertical="center"/>
    </xf>
    <xf numFmtId="49" fontId="23" fillId="0" borderId="12" xfId="0" applyNumberFormat="1" applyFont="1" applyBorder="1"/>
    <xf numFmtId="1" fontId="6" fillId="2" borderId="2" xfId="0" applyNumberFormat="1" applyFont="1" applyFill="1" applyBorder="1" applyAlignment="1">
      <alignment horizontal="center" vertical="center"/>
    </xf>
    <xf numFmtId="1" fontId="6" fillId="2" borderId="17" xfId="0" applyNumberFormat="1" applyFont="1" applyFill="1" applyBorder="1" applyAlignment="1">
      <alignment horizontal="center" vertical="center"/>
    </xf>
    <xf numFmtId="3" fontId="6" fillId="0" borderId="15" xfId="0" applyNumberFormat="1" applyFont="1" applyBorder="1" applyAlignment="1">
      <alignment horizontal="center"/>
    </xf>
    <xf numFmtId="3" fontId="6" fillId="0" borderId="13" xfId="0" applyNumberFormat="1" applyFont="1" applyBorder="1" applyAlignment="1">
      <alignment horizontal="center"/>
    </xf>
    <xf numFmtId="37" fontId="5" fillId="0" borderId="15" xfId="0" applyNumberFormat="1" applyFont="1" applyBorder="1"/>
    <xf numFmtId="0" fontId="4" fillId="0" borderId="0" xfId="0" applyFont="1" applyAlignment="1">
      <alignment vertical="center"/>
    </xf>
    <xf numFmtId="0" fontId="23" fillId="2" borderId="0" xfId="0" applyFont="1" applyFill="1" applyAlignment="1">
      <alignment horizontal="center"/>
    </xf>
    <xf numFmtId="0" fontId="32" fillId="2" borderId="0" xfId="0" applyFont="1" applyFill="1"/>
    <xf numFmtId="0" fontId="32" fillId="0" borderId="0" xfId="0" applyFont="1"/>
    <xf numFmtId="0" fontId="29" fillId="4" borderId="0" xfId="0" applyFont="1" applyFill="1" applyAlignment="1">
      <alignment vertical="center" wrapText="1"/>
    </xf>
    <xf numFmtId="0" fontId="0" fillId="4" borderId="0" xfId="0" applyFill="1"/>
    <xf numFmtId="0" fontId="30" fillId="4" borderId="0" xfId="0" applyFont="1" applyFill="1"/>
    <xf numFmtId="0" fontId="29" fillId="4" borderId="0" xfId="0" applyFont="1" applyFill="1" applyAlignment="1">
      <alignment horizontal="center" vertical="center"/>
    </xf>
    <xf numFmtId="0" fontId="29" fillId="4" borderId="0" xfId="0" applyFont="1" applyFill="1" applyAlignment="1">
      <alignment vertical="center"/>
    </xf>
    <xf numFmtId="14" fontId="29" fillId="4" borderId="0" xfId="0" applyNumberFormat="1" applyFont="1" applyFill="1" applyAlignment="1">
      <alignment horizontal="center" vertical="center"/>
    </xf>
    <xf numFmtId="0" fontId="32" fillId="4" borderId="0" xfId="0" applyFont="1" applyFill="1"/>
    <xf numFmtId="0" fontId="23" fillId="4" borderId="0" xfId="0" applyFont="1" applyFill="1" applyAlignment="1">
      <alignment horizontal="center"/>
    </xf>
    <xf numFmtId="0" fontId="33" fillId="0" borderId="0" xfId="2" applyFont="1" applyFill="1"/>
    <xf numFmtId="0" fontId="34" fillId="0" borderId="0" xfId="0" applyFont="1" applyAlignment="1">
      <alignment vertical="center"/>
    </xf>
    <xf numFmtId="0" fontId="35" fillId="0" borderId="0" xfId="0" applyFont="1" applyAlignment="1">
      <alignment horizontal="left" vertical="center" indent="5"/>
    </xf>
    <xf numFmtId="0" fontId="34" fillId="0" borderId="0" xfId="0" applyFont="1" applyAlignment="1">
      <alignment horizontal="left" vertical="center"/>
    </xf>
    <xf numFmtId="0" fontId="0" fillId="0" borderId="0" xfId="0" applyAlignment="1">
      <alignment horizontal="left"/>
    </xf>
    <xf numFmtId="0" fontId="34" fillId="0" borderId="0" xfId="0" applyFont="1" applyAlignment="1">
      <alignment horizontal="left" vertical="center" indent="5"/>
    </xf>
    <xf numFmtId="0" fontId="39" fillId="0" borderId="0" xfId="0" applyFont="1" applyAlignment="1">
      <alignment vertical="center"/>
    </xf>
    <xf numFmtId="0" fontId="35" fillId="0" borderId="0" xfId="0" applyFont="1" applyAlignment="1">
      <alignment vertical="center"/>
    </xf>
    <xf numFmtId="0" fontId="41" fillId="0" borderId="0" xfId="0" applyFont="1" applyAlignment="1">
      <alignment vertical="center"/>
    </xf>
    <xf numFmtId="0" fontId="34" fillId="0" borderId="0" xfId="0" applyFont="1" applyAlignment="1">
      <alignment horizontal="left" vertical="center" indent="2"/>
    </xf>
    <xf numFmtId="0" fontId="42" fillId="0" borderId="4" xfId="0" applyFont="1" applyBorder="1" applyAlignment="1">
      <alignment horizontal="center" vertical="center"/>
    </xf>
    <xf numFmtId="0" fontId="42" fillId="0" borderId="4" xfId="0" applyFont="1" applyBorder="1" applyAlignment="1">
      <alignment horizontal="left" vertical="center"/>
    </xf>
    <xf numFmtId="0" fontId="37" fillId="0" borderId="4" xfId="0" applyFont="1" applyBorder="1" applyAlignment="1">
      <alignment vertical="center"/>
    </xf>
    <xf numFmtId="0" fontId="37" fillId="0" borderId="4" xfId="0" applyFont="1" applyBorder="1" applyAlignment="1">
      <alignment horizontal="center" vertical="center"/>
    </xf>
    <xf numFmtId="0" fontId="41" fillId="0" borderId="4" xfId="0" applyFont="1" applyBorder="1" applyAlignment="1">
      <alignment vertical="center"/>
    </xf>
    <xf numFmtId="0" fontId="41" fillId="0" borderId="4" xfId="0" applyFont="1" applyBorder="1" applyAlignment="1">
      <alignment horizontal="center" vertical="center"/>
    </xf>
    <xf numFmtId="0" fontId="41" fillId="0" borderId="4" xfId="0" applyFont="1" applyBorder="1" applyAlignment="1">
      <alignment horizontal="center" vertical="center" wrapText="1"/>
    </xf>
    <xf numFmtId="4" fontId="41" fillId="0" borderId="4" xfId="0" applyNumberFormat="1" applyFont="1" applyBorder="1" applyAlignment="1">
      <alignment horizontal="center" vertical="center"/>
    </xf>
    <xf numFmtId="0" fontId="41" fillId="0" borderId="0" xfId="0" applyFont="1" applyAlignment="1">
      <alignment horizontal="center" vertical="center"/>
    </xf>
    <xf numFmtId="4" fontId="41" fillId="0" borderId="0" xfId="0" applyNumberFormat="1" applyFont="1" applyAlignment="1">
      <alignment horizontal="center" vertical="center"/>
    </xf>
    <xf numFmtId="3" fontId="41" fillId="0" borderId="0" xfId="0" applyNumberFormat="1" applyFont="1" applyAlignment="1">
      <alignment horizontal="center" vertical="center"/>
    </xf>
    <xf numFmtId="4" fontId="37" fillId="0" borderId="4" xfId="0" applyNumberFormat="1" applyFont="1" applyBorder="1" applyAlignment="1">
      <alignment horizontal="center" vertical="center" wrapText="1"/>
    </xf>
    <xf numFmtId="14" fontId="41" fillId="0" borderId="4" xfId="0" applyNumberFormat="1" applyFont="1" applyBorder="1" applyAlignment="1">
      <alignment horizontal="center" vertical="center" wrapText="1"/>
    </xf>
    <xf numFmtId="0" fontId="33" fillId="0" borderId="0" xfId="2" applyFont="1"/>
    <xf numFmtId="4" fontId="24" fillId="0" borderId="4" xfId="0" applyNumberFormat="1" applyFont="1" applyBorder="1" applyAlignment="1">
      <alignment horizontal="right" vertical="center"/>
    </xf>
    <xf numFmtId="0" fontId="23" fillId="0" borderId="0" xfId="0" applyFont="1" applyAlignment="1">
      <alignment horizontal="left" vertical="center"/>
    </xf>
    <xf numFmtId="0" fontId="24" fillId="0" borderId="0" xfId="0" applyFont="1" applyAlignment="1">
      <alignment horizontal="left" vertical="center"/>
    </xf>
    <xf numFmtId="0" fontId="44" fillId="0" borderId="0" xfId="0" applyFont="1" applyAlignment="1">
      <alignment horizontal="center"/>
    </xf>
    <xf numFmtId="4" fontId="37" fillId="0" borderId="4" xfId="0" applyNumberFormat="1" applyFont="1" applyBorder="1" applyAlignment="1">
      <alignment horizontal="center" vertical="center"/>
    </xf>
    <xf numFmtId="0" fontId="45" fillId="0" borderId="4" xfId="0" applyFont="1" applyBorder="1" applyAlignment="1">
      <alignment horizontal="center" vertical="center" wrapText="1"/>
    </xf>
    <xf numFmtId="0" fontId="47" fillId="0" borderId="0" xfId="0" applyFont="1"/>
    <xf numFmtId="164" fontId="0" fillId="0" borderId="0" xfId="1" applyFont="1"/>
    <xf numFmtId="4" fontId="5" fillId="2" borderId="0" xfId="0" applyNumberFormat="1" applyFont="1" applyFill="1" applyAlignment="1">
      <alignment horizontal="center" vertical="center"/>
    </xf>
    <xf numFmtId="167" fontId="0" fillId="0" borderId="0" xfId="1" applyNumberFormat="1" applyFont="1"/>
    <xf numFmtId="0" fontId="5" fillId="0" borderId="12" xfId="0" applyFont="1" applyBorder="1" applyAlignment="1">
      <alignment horizontal="left"/>
    </xf>
    <xf numFmtId="0" fontId="6" fillId="0" borderId="10" xfId="0" applyFont="1" applyBorder="1" applyAlignment="1">
      <alignment horizontal="center" wrapText="1"/>
    </xf>
    <xf numFmtId="0" fontId="6" fillId="0" borderId="12" xfId="0" applyFont="1" applyBorder="1" applyAlignment="1">
      <alignment horizontal="center" wrapText="1"/>
    </xf>
    <xf numFmtId="0" fontId="5" fillId="0" borderId="12" xfId="0" applyFont="1" applyBorder="1" applyAlignment="1">
      <alignment vertical="center"/>
    </xf>
    <xf numFmtId="3" fontId="6" fillId="0" borderId="7" xfId="0" applyNumberFormat="1" applyFont="1" applyBorder="1" applyAlignment="1">
      <alignment horizontal="center" vertical="center"/>
    </xf>
    <xf numFmtId="0" fontId="6" fillId="0" borderId="6" xfId="0" applyFont="1" applyBorder="1" applyAlignment="1">
      <alignment horizontal="center"/>
    </xf>
    <xf numFmtId="3" fontId="6" fillId="0" borderId="11" xfId="0" applyNumberFormat="1" applyFont="1" applyBorder="1" applyAlignment="1">
      <alignment horizontal="center" vertical="center"/>
    </xf>
    <xf numFmtId="3" fontId="24" fillId="0" borderId="5" xfId="0" applyNumberFormat="1" applyFont="1" applyBorder="1" applyAlignment="1">
      <alignment horizontal="center" vertical="center"/>
    </xf>
    <xf numFmtId="168" fontId="21" fillId="0" borderId="0" xfId="0" applyNumberFormat="1" applyFont="1"/>
    <xf numFmtId="0" fontId="5" fillId="0" borderId="12" xfId="0" applyFont="1" applyBorder="1" applyAlignment="1">
      <alignment horizontal="center" vertical="center" wrapText="1"/>
    </xf>
    <xf numFmtId="0" fontId="49" fillId="0" borderId="0" xfId="2" applyFont="1" applyBorder="1" applyAlignment="1">
      <alignment vertical="center"/>
    </xf>
    <xf numFmtId="49" fontId="6" fillId="0" borderId="12" xfId="0" applyNumberFormat="1" applyFont="1" applyBorder="1"/>
    <xf numFmtId="0" fontId="41" fillId="0" borderId="4" xfId="0" applyFont="1" applyBorder="1" applyAlignment="1">
      <alignment horizontal="left" vertical="center"/>
    </xf>
    <xf numFmtId="0" fontId="50" fillId="0" borderId="0" xfId="0" applyFont="1" applyAlignment="1">
      <alignment vertical="center"/>
    </xf>
    <xf numFmtId="0" fontId="0" fillId="2" borderId="17" xfId="0" applyFill="1" applyBorder="1" applyAlignment="1">
      <alignment horizontal="left" vertical="center"/>
    </xf>
    <xf numFmtId="0" fontId="47" fillId="0" borderId="0" xfId="0" applyFont="1" applyAlignment="1">
      <alignment horizontal="left" vertical="center"/>
    </xf>
    <xf numFmtId="0" fontId="42" fillId="0" borderId="0" xfId="0" applyFont="1" applyAlignment="1">
      <alignment vertical="top" wrapText="1"/>
    </xf>
    <xf numFmtId="164" fontId="6" fillId="0" borderId="0" xfId="1" applyFont="1" applyBorder="1" applyAlignment="1">
      <alignment horizontal="center"/>
    </xf>
    <xf numFmtId="164" fontId="6" fillId="0" borderId="1" xfId="1" applyFont="1" applyBorder="1" applyAlignment="1">
      <alignment horizontal="center"/>
    </xf>
    <xf numFmtId="164" fontId="5" fillId="0" borderId="0" xfId="1" applyFont="1" applyBorder="1" applyAlignment="1">
      <alignment horizontal="center"/>
    </xf>
    <xf numFmtId="164" fontId="6" fillId="0" borderId="2" xfId="1" applyFont="1" applyBorder="1" applyAlignment="1">
      <alignment horizontal="center"/>
    </xf>
    <xf numFmtId="164" fontId="6" fillId="0" borderId="3" xfId="1" applyFont="1" applyBorder="1" applyAlignment="1">
      <alignment horizontal="center"/>
    </xf>
    <xf numFmtId="164" fontId="5" fillId="0" borderId="13" xfId="1" applyFont="1" applyBorder="1" applyAlignment="1">
      <alignment horizontal="center"/>
    </xf>
    <xf numFmtId="164" fontId="6" fillId="0" borderId="17" xfId="1" applyFont="1" applyBorder="1" applyAlignment="1">
      <alignment horizontal="center"/>
    </xf>
    <xf numFmtId="164" fontId="0" fillId="0" borderId="0" xfId="1" applyFont="1" applyBorder="1" applyAlignment="1">
      <alignment horizontal="center"/>
    </xf>
    <xf numFmtId="164" fontId="0" fillId="0" borderId="13" xfId="1" applyFont="1" applyBorder="1" applyAlignment="1">
      <alignment horizontal="center"/>
    </xf>
    <xf numFmtId="164" fontId="6" fillId="0" borderId="8" xfId="1" applyFont="1" applyBorder="1" applyAlignment="1">
      <alignment horizontal="center"/>
    </xf>
    <xf numFmtId="164" fontId="6" fillId="0" borderId="19" xfId="1" applyFont="1" applyBorder="1" applyAlignment="1">
      <alignment horizontal="center"/>
    </xf>
    <xf numFmtId="164" fontId="23" fillId="2" borderId="0" xfId="1" applyFont="1" applyFill="1" applyBorder="1" applyAlignment="1">
      <alignment horizontal="center" vertical="center"/>
    </xf>
    <xf numFmtId="164" fontId="23" fillId="2" borderId="13" xfId="1" applyFont="1" applyFill="1" applyBorder="1" applyAlignment="1">
      <alignment horizontal="center" vertical="center"/>
    </xf>
    <xf numFmtId="164" fontId="6" fillId="2" borderId="2" xfId="1" applyFont="1" applyFill="1" applyBorder="1" applyAlignment="1">
      <alignment horizontal="center" vertical="center"/>
    </xf>
    <xf numFmtId="164" fontId="6" fillId="2" borderId="17" xfId="1" applyFont="1" applyFill="1" applyBorder="1" applyAlignment="1">
      <alignment horizontal="center" vertical="center"/>
    </xf>
    <xf numFmtId="164" fontId="7" fillId="2" borderId="0" xfId="1" applyFont="1" applyFill="1" applyBorder="1" applyAlignment="1">
      <alignment horizontal="center" vertical="center"/>
    </xf>
    <xf numFmtId="164" fontId="7" fillId="2" borderId="13" xfId="1" applyFont="1" applyFill="1" applyBorder="1" applyAlignment="1">
      <alignment horizontal="center" vertical="center"/>
    </xf>
    <xf numFmtId="164" fontId="5" fillId="2" borderId="13" xfId="1" applyFont="1" applyFill="1" applyBorder="1" applyAlignment="1">
      <alignment horizontal="center" vertical="center"/>
    </xf>
    <xf numFmtId="164" fontId="5" fillId="2" borderId="1" xfId="1" applyFont="1" applyFill="1" applyBorder="1" applyAlignment="1">
      <alignment horizontal="center" vertical="center"/>
    </xf>
    <xf numFmtId="164" fontId="5" fillId="2" borderId="15" xfId="1" applyFont="1" applyFill="1" applyBorder="1" applyAlignment="1">
      <alignment horizontal="center" vertical="center"/>
    </xf>
    <xf numFmtId="164" fontId="6" fillId="2" borderId="0" xfId="1" applyFont="1" applyFill="1" applyBorder="1" applyAlignment="1">
      <alignment horizontal="center" vertical="center"/>
    </xf>
    <xf numFmtId="164" fontId="6" fillId="2" borderId="13" xfId="1" applyFont="1" applyFill="1" applyBorder="1" applyAlignment="1">
      <alignment horizontal="center" vertical="center"/>
    </xf>
    <xf numFmtId="164" fontId="6" fillId="2" borderId="8" xfId="1" applyFont="1" applyFill="1" applyBorder="1" applyAlignment="1">
      <alignment horizontal="center" vertical="center"/>
    </xf>
    <xf numFmtId="164" fontId="6" fillId="2" borderId="19" xfId="1" applyFont="1" applyFill="1" applyBorder="1" applyAlignment="1">
      <alignment horizontal="center" vertical="center"/>
    </xf>
    <xf numFmtId="164" fontId="7" fillId="2" borderId="1" xfId="1" applyFont="1" applyFill="1" applyBorder="1" applyAlignment="1">
      <alignment horizontal="center" vertical="center"/>
    </xf>
    <xf numFmtId="164" fontId="7" fillId="2" borderId="15" xfId="1" applyFont="1" applyFill="1" applyBorder="1" applyAlignment="1">
      <alignment horizontal="center" vertical="center"/>
    </xf>
    <xf numFmtId="164" fontId="6" fillId="2" borderId="1" xfId="1" applyFont="1" applyFill="1" applyBorder="1" applyAlignment="1">
      <alignment horizontal="center" vertical="center"/>
    </xf>
    <xf numFmtId="164" fontId="6" fillId="2" borderId="15" xfId="1" applyFont="1" applyFill="1" applyBorder="1" applyAlignment="1">
      <alignment horizontal="center" vertical="center"/>
    </xf>
    <xf numFmtId="164" fontId="17" fillId="0" borderId="1" xfId="1" applyFont="1" applyBorder="1"/>
    <xf numFmtId="164" fontId="17" fillId="0" borderId="15" xfId="1" applyFont="1" applyBorder="1"/>
    <xf numFmtId="167" fontId="23" fillId="0" borderId="0" xfId="1" applyNumberFormat="1" applyFont="1" applyBorder="1" applyAlignment="1">
      <alignment horizontal="center" vertical="center"/>
    </xf>
    <xf numFmtId="167" fontId="23" fillId="0" borderId="13" xfId="1" applyNumberFormat="1" applyFont="1" applyBorder="1" applyAlignment="1">
      <alignment horizontal="center" vertical="center"/>
    </xf>
    <xf numFmtId="167" fontId="6" fillId="0" borderId="2" xfId="1" applyNumberFormat="1" applyFont="1" applyBorder="1" applyAlignment="1">
      <alignment horizontal="center" vertical="center"/>
    </xf>
    <xf numFmtId="167" fontId="6" fillId="0" borderId="17" xfId="1" applyNumberFormat="1" applyFont="1" applyBorder="1" applyAlignment="1">
      <alignment horizontal="center" vertical="center"/>
    </xf>
    <xf numFmtId="167" fontId="6" fillId="0" borderId="8" xfId="1" applyNumberFormat="1" applyFont="1" applyBorder="1" applyAlignment="1">
      <alignment horizontal="center" vertical="center"/>
    </xf>
    <xf numFmtId="167" fontId="6" fillId="0" borderId="19" xfId="1" applyNumberFormat="1" applyFont="1" applyBorder="1" applyAlignment="1">
      <alignment horizontal="center" vertical="center"/>
    </xf>
    <xf numFmtId="167" fontId="23" fillId="2" borderId="0" xfId="1" applyNumberFormat="1" applyFont="1" applyFill="1" applyBorder="1" applyAlignment="1">
      <alignment horizontal="center" vertical="center"/>
    </xf>
    <xf numFmtId="167" fontId="23" fillId="2" borderId="13" xfId="1" applyNumberFormat="1" applyFont="1" applyFill="1" applyBorder="1" applyAlignment="1">
      <alignment horizontal="center" vertical="center"/>
    </xf>
    <xf numFmtId="167" fontId="6" fillId="2" borderId="2" xfId="1" applyNumberFormat="1" applyFont="1" applyFill="1" applyBorder="1" applyAlignment="1">
      <alignment horizontal="center" vertical="center"/>
    </xf>
    <xf numFmtId="167" fontId="6" fillId="2" borderId="17" xfId="1" applyNumberFormat="1" applyFont="1" applyFill="1" applyBorder="1" applyAlignment="1">
      <alignment horizontal="center" vertical="center"/>
    </xf>
    <xf numFmtId="167" fontId="6" fillId="2" borderId="0" xfId="1" applyNumberFormat="1" applyFont="1" applyFill="1" applyBorder="1" applyAlignment="1">
      <alignment horizontal="center" vertical="center"/>
    </xf>
    <xf numFmtId="167" fontId="6" fillId="2" borderId="13" xfId="1" applyNumberFormat="1" applyFont="1" applyFill="1" applyBorder="1" applyAlignment="1">
      <alignment horizontal="center" vertical="center"/>
    </xf>
    <xf numFmtId="167" fontId="5" fillId="2" borderId="13" xfId="1" applyNumberFormat="1" applyFont="1" applyFill="1" applyBorder="1" applyAlignment="1">
      <alignment horizontal="center" vertical="center"/>
    </xf>
    <xf numFmtId="167" fontId="5" fillId="2" borderId="0" xfId="1" applyNumberFormat="1" applyFont="1" applyFill="1" applyBorder="1" applyAlignment="1">
      <alignment horizontal="center" vertical="center"/>
    </xf>
    <xf numFmtId="167" fontId="6" fillId="2" borderId="8" xfId="1" applyNumberFormat="1" applyFont="1" applyFill="1" applyBorder="1" applyAlignment="1">
      <alignment horizontal="center" vertical="center"/>
    </xf>
    <xf numFmtId="167" fontId="6" fillId="2" borderId="19" xfId="1" applyNumberFormat="1" applyFont="1" applyFill="1" applyBorder="1" applyAlignment="1">
      <alignment horizontal="center" vertical="center"/>
    </xf>
    <xf numFmtId="167" fontId="6" fillId="2" borderId="1" xfId="1" applyNumberFormat="1" applyFont="1" applyFill="1" applyBorder="1" applyAlignment="1">
      <alignment horizontal="center" vertical="center"/>
    </xf>
    <xf numFmtId="167" fontId="6" fillId="2" borderId="15" xfId="1" applyNumberFormat="1" applyFont="1" applyFill="1" applyBorder="1" applyAlignment="1">
      <alignment horizontal="center" vertical="center"/>
    </xf>
    <xf numFmtId="170" fontId="6" fillId="0" borderId="8" xfId="1" applyNumberFormat="1" applyFont="1" applyBorder="1" applyAlignment="1">
      <alignment horizontal="center" vertical="center"/>
    </xf>
    <xf numFmtId="170" fontId="6" fillId="0" borderId="19" xfId="1" applyNumberFormat="1" applyFont="1" applyBorder="1" applyAlignment="1">
      <alignment horizontal="center" vertical="center"/>
    </xf>
    <xf numFmtId="171" fontId="6" fillId="0" borderId="8" xfId="1" applyNumberFormat="1" applyFont="1" applyBorder="1" applyAlignment="1">
      <alignment horizontal="center" vertical="center"/>
    </xf>
    <xf numFmtId="171" fontId="6" fillId="0" borderId="19" xfId="1" applyNumberFormat="1" applyFont="1" applyBorder="1" applyAlignment="1">
      <alignment horizontal="center" vertical="center"/>
    </xf>
    <xf numFmtId="0" fontId="6" fillId="0" borderId="7" xfId="0" applyFont="1" applyBorder="1" applyAlignment="1">
      <alignment horizontal="center" vertical="center" wrapText="1"/>
    </xf>
    <xf numFmtId="167" fontId="23" fillId="0" borderId="6" xfId="1" applyNumberFormat="1" applyFont="1" applyBorder="1" applyAlignment="1">
      <alignment horizontal="center" vertical="center"/>
    </xf>
    <xf numFmtId="167" fontId="5" fillId="0" borderId="13" xfId="1" applyNumberFormat="1" applyFont="1" applyBorder="1" applyAlignment="1">
      <alignment horizontal="center" vertical="center"/>
    </xf>
    <xf numFmtId="167" fontId="9" fillId="0" borderId="6" xfId="1" applyNumberFormat="1" applyFont="1" applyBorder="1" applyAlignment="1">
      <alignment horizontal="center" vertical="center"/>
    </xf>
    <xf numFmtId="167" fontId="5" fillId="0" borderId="6" xfId="1" applyNumberFormat="1" applyFont="1" applyBorder="1" applyAlignment="1">
      <alignment horizontal="center" vertical="center"/>
    </xf>
    <xf numFmtId="167" fontId="5" fillId="0" borderId="15" xfId="1" applyNumberFormat="1" applyFont="1" applyBorder="1" applyAlignment="1">
      <alignment horizontal="center" vertical="center"/>
    </xf>
    <xf numFmtId="167" fontId="5" fillId="0" borderId="7" xfId="1" applyNumberFormat="1" applyFont="1" applyBorder="1" applyAlignment="1">
      <alignment horizontal="center" vertical="center"/>
    </xf>
    <xf numFmtId="167" fontId="8" fillId="0" borderId="0" xfId="1" applyNumberFormat="1" applyFont="1"/>
    <xf numFmtId="167" fontId="21" fillId="0" borderId="0" xfId="1" applyNumberFormat="1" applyFont="1"/>
    <xf numFmtId="164" fontId="37" fillId="0" borderId="4" xfId="1" applyFont="1" applyBorder="1" applyAlignment="1">
      <alignment horizontal="center" vertical="center"/>
    </xf>
    <xf numFmtId="3" fontId="37" fillId="0" borderId="4" xfId="0" applyNumberFormat="1" applyFont="1" applyBorder="1" applyAlignment="1">
      <alignment horizontal="right" vertical="center"/>
    </xf>
    <xf numFmtId="164" fontId="23" fillId="0" borderId="4" xfId="1" applyFont="1" applyBorder="1" applyAlignment="1">
      <alignment horizontal="center" vertical="center"/>
    </xf>
    <xf numFmtId="164" fontId="41" fillId="0" borderId="4" xfId="1" applyFont="1" applyBorder="1" applyAlignment="1">
      <alignment horizontal="center" vertical="center"/>
    </xf>
    <xf numFmtId="167" fontId="37" fillId="0" borderId="4" xfId="1" applyNumberFormat="1" applyFont="1" applyBorder="1" applyAlignment="1">
      <alignment horizontal="center" vertical="center"/>
    </xf>
    <xf numFmtId="167" fontId="41" fillId="0" borderId="4" xfId="1" applyNumberFormat="1" applyFont="1" applyBorder="1" applyAlignment="1">
      <alignment horizontal="center" vertical="center"/>
    </xf>
    <xf numFmtId="0" fontId="45" fillId="2" borderId="4" xfId="0" applyFont="1" applyFill="1" applyBorder="1" applyAlignment="1">
      <alignment horizontal="center" vertical="center" wrapText="1"/>
    </xf>
    <xf numFmtId="0" fontId="0" fillId="0" borderId="17" xfId="0" applyBorder="1" applyAlignment="1">
      <alignment horizontal="left" vertical="center"/>
    </xf>
    <xf numFmtId="169" fontId="0" fillId="0" borderId="17" xfId="6" applyNumberFormat="1" applyFont="1" applyBorder="1" applyAlignment="1">
      <alignment horizontal="right" vertical="center"/>
    </xf>
    <xf numFmtId="10" fontId="0" fillId="0" borderId="17" xfId="3" applyNumberFormat="1" applyFont="1" applyBorder="1" applyAlignment="1">
      <alignment horizontal="right" vertical="center"/>
    </xf>
    <xf numFmtId="169" fontId="46" fillId="0" borderId="17" xfId="6" applyNumberFormat="1" applyFont="1" applyBorder="1" applyAlignment="1">
      <alignment horizontal="right"/>
    </xf>
    <xf numFmtId="167" fontId="6" fillId="0" borderId="1" xfId="1" applyNumberFormat="1" applyFont="1" applyBorder="1" applyAlignment="1">
      <alignment horizontal="center"/>
    </xf>
    <xf numFmtId="167" fontId="6" fillId="0" borderId="0" xfId="1" applyNumberFormat="1" applyFont="1" applyBorder="1" applyAlignment="1">
      <alignment horizontal="center"/>
    </xf>
    <xf numFmtId="167" fontId="6" fillId="0" borderId="15" xfId="1" applyNumberFormat="1" applyFont="1" applyBorder="1" applyAlignment="1">
      <alignment horizontal="center"/>
    </xf>
    <xf numFmtId="167" fontId="6" fillId="0" borderId="13" xfId="1" applyNumberFormat="1" applyFont="1" applyBorder="1" applyAlignment="1">
      <alignment horizontal="center"/>
    </xf>
    <xf numFmtId="167" fontId="5" fillId="0" borderId="0" xfId="1" applyNumberFormat="1" applyFont="1" applyBorder="1" applyAlignment="1">
      <alignment horizontal="center"/>
    </xf>
    <xf numFmtId="167" fontId="5" fillId="0" borderId="13" xfId="1" applyNumberFormat="1" applyFont="1" applyBorder="1" applyAlignment="1">
      <alignment horizontal="center"/>
    </xf>
    <xf numFmtId="167" fontId="6" fillId="0" borderId="2" xfId="1" applyNumberFormat="1" applyFont="1" applyBorder="1" applyAlignment="1">
      <alignment horizontal="center"/>
    </xf>
    <xf numFmtId="167" fontId="6" fillId="0" borderId="17" xfId="1" applyNumberFormat="1" applyFont="1" applyBorder="1" applyAlignment="1">
      <alignment horizontal="center"/>
    </xf>
    <xf numFmtId="167" fontId="5" fillId="0" borderId="1" xfId="1" applyNumberFormat="1" applyFont="1" applyBorder="1" applyAlignment="1">
      <alignment horizontal="center"/>
    </xf>
    <xf numFmtId="167" fontId="5" fillId="0" borderId="15" xfId="1" applyNumberFormat="1" applyFont="1" applyBorder="1" applyAlignment="1">
      <alignment horizontal="center"/>
    </xf>
    <xf numFmtId="167" fontId="6" fillId="0" borderId="3" xfId="1" applyNumberFormat="1" applyFont="1" applyBorder="1" applyAlignment="1">
      <alignment horizontal="center"/>
    </xf>
    <xf numFmtId="167" fontId="6" fillId="0" borderId="20" xfId="1" applyNumberFormat="1" applyFont="1" applyBorder="1" applyAlignment="1">
      <alignment horizontal="center"/>
    </xf>
    <xf numFmtId="0" fontId="0" fillId="0" borderId="2" xfId="0" applyBorder="1"/>
    <xf numFmtId="4" fontId="5" fillId="0" borderId="0" xfId="0" applyNumberFormat="1" applyFont="1" applyAlignment="1">
      <alignment vertical="center"/>
    </xf>
    <xf numFmtId="4" fontId="5" fillId="0" borderId="0" xfId="0" applyNumberFormat="1" applyFont="1" applyAlignment="1">
      <alignment horizontal="right"/>
    </xf>
    <xf numFmtId="4" fontId="5" fillId="0" borderId="1" xfId="0" applyNumberFormat="1" applyFont="1" applyBorder="1" applyAlignment="1">
      <alignment horizontal="right"/>
    </xf>
    <xf numFmtId="4" fontId="0" fillId="0" borderId="5" xfId="0" applyNumberFormat="1" applyBorder="1" applyAlignment="1">
      <alignment horizontal="right"/>
    </xf>
    <xf numFmtId="4" fontId="0" fillId="0" borderId="6" xfId="0" applyNumberFormat="1" applyBorder="1"/>
    <xf numFmtId="4" fontId="9" fillId="0" borderId="6" xfId="0" applyNumberFormat="1" applyFont="1" applyBorder="1" applyAlignment="1">
      <alignment vertical="center"/>
    </xf>
    <xf numFmtId="4" fontId="9" fillId="0" borderId="6" xfId="0" applyNumberFormat="1" applyFont="1" applyBorder="1" applyAlignment="1">
      <alignment horizontal="right" wrapText="1"/>
    </xf>
    <xf numFmtId="4" fontId="9" fillId="0" borderId="6" xfId="0" applyNumberFormat="1" applyFont="1" applyBorder="1" applyAlignment="1">
      <alignment horizontal="center"/>
    </xf>
    <xf numFmtId="4" fontId="10" fillId="0" borderId="6" xfId="0" applyNumberFormat="1" applyFont="1" applyBorder="1"/>
    <xf numFmtId="4" fontId="10" fillId="0" borderId="7" xfId="0" applyNumberFormat="1" applyFont="1" applyBorder="1"/>
    <xf numFmtId="4" fontId="6" fillId="0" borderId="5" xfId="0" applyNumberFormat="1" applyFont="1" applyBorder="1" applyAlignment="1">
      <alignment horizontal="right" vertical="center"/>
    </xf>
    <xf numFmtId="164" fontId="5" fillId="0" borderId="6" xfId="1" applyFont="1" applyBorder="1" applyAlignment="1">
      <alignment horizontal="right" vertical="center"/>
    </xf>
    <xf numFmtId="4" fontId="5" fillId="0" borderId="6" xfId="0" applyNumberFormat="1" applyFont="1" applyBorder="1" applyAlignment="1">
      <alignment horizontal="right" vertical="center"/>
    </xf>
    <xf numFmtId="4" fontId="24" fillId="0" borderId="21" xfId="0" applyNumberFormat="1" applyFont="1" applyBorder="1" applyAlignment="1">
      <alignment horizontal="right"/>
    </xf>
    <xf numFmtId="164" fontId="5" fillId="0" borderId="15" xfId="1" applyFont="1" applyBorder="1" applyAlignment="1">
      <alignment horizontal="center"/>
    </xf>
    <xf numFmtId="165" fontId="7" fillId="0" borderId="0" xfId="0" applyNumberFormat="1" applyFont="1"/>
    <xf numFmtId="172" fontId="6" fillId="0" borderId="17" xfId="1" applyNumberFormat="1" applyFont="1" applyBorder="1" applyAlignment="1">
      <alignment horizontal="center" vertical="center"/>
    </xf>
    <xf numFmtId="167" fontId="23" fillId="0" borderId="15" xfId="1" applyNumberFormat="1" applyFont="1" applyBorder="1" applyAlignment="1">
      <alignment horizontal="center" vertical="center"/>
    </xf>
    <xf numFmtId="4" fontId="37" fillId="0" borderId="4" xfId="0" applyNumberFormat="1" applyFont="1" applyBorder="1" applyAlignment="1">
      <alignment horizontal="right" vertical="center"/>
    </xf>
    <xf numFmtId="4" fontId="41" fillId="0" borderId="4" xfId="0" applyNumberFormat="1" applyFont="1" applyBorder="1" applyAlignment="1">
      <alignment horizontal="right" vertical="center"/>
    </xf>
    <xf numFmtId="4" fontId="37" fillId="0" borderId="4" xfId="0" applyNumberFormat="1" applyFont="1" applyBorder="1" applyAlignment="1">
      <alignment horizontal="right" vertical="center" wrapText="1"/>
    </xf>
    <xf numFmtId="4" fontId="0" fillId="0" borderId="13" xfId="0" applyNumberFormat="1" applyBorder="1"/>
    <xf numFmtId="165" fontId="7" fillId="0" borderId="17" xfId="0" applyNumberFormat="1" applyFont="1" applyBorder="1"/>
    <xf numFmtId="164" fontId="0" fillId="0" borderId="0" xfId="0" applyNumberFormat="1"/>
    <xf numFmtId="43" fontId="0" fillId="0" borderId="0" xfId="0" applyNumberFormat="1"/>
    <xf numFmtId="164" fontId="17" fillId="0" borderId="0" xfId="0" applyNumberFormat="1" applyFont="1"/>
    <xf numFmtId="0" fontId="41" fillId="0" borderId="4" xfId="0" applyFont="1" applyBorder="1" applyAlignment="1">
      <alignment vertical="top"/>
    </xf>
    <xf numFmtId="0" fontId="52" fillId="0" borderId="0" xfId="0" applyFont="1"/>
    <xf numFmtId="0" fontId="53" fillId="0" borderId="0" xfId="0" applyFont="1"/>
    <xf numFmtId="0" fontId="54" fillId="0" borderId="4" xfId="0" applyFont="1" applyBorder="1" applyAlignment="1">
      <alignment horizontal="center"/>
    </xf>
    <xf numFmtId="14" fontId="54" fillId="0" borderId="4" xfId="0" applyNumberFormat="1" applyFont="1" applyBorder="1" applyAlignment="1">
      <alignment horizontal="center"/>
    </xf>
    <xf numFmtId="0" fontId="53" fillId="0" borderId="0" xfId="0" applyFont="1" applyAlignment="1">
      <alignment horizontal="center"/>
    </xf>
    <xf numFmtId="0" fontId="55" fillId="0" borderId="4" xfId="0" applyFont="1" applyBorder="1"/>
    <xf numFmtId="14" fontId="55" fillId="0" borderId="4" xfId="0" applyNumberFormat="1" applyFont="1" applyBorder="1"/>
    <xf numFmtId="164" fontId="55" fillId="0" borderId="4" xfId="1" applyFont="1" applyBorder="1"/>
    <xf numFmtId="164" fontId="54" fillId="0" borderId="4" xfId="1" applyFont="1" applyBorder="1"/>
    <xf numFmtId="0" fontId="56" fillId="0" borderId="4" xfId="0" applyFont="1" applyBorder="1" applyAlignment="1">
      <alignment horizontal="center" vertical="center"/>
    </xf>
    <xf numFmtId="0" fontId="56" fillId="0" borderId="4" xfId="0" applyFont="1" applyBorder="1" applyAlignment="1">
      <alignment horizontal="center" vertical="center" wrapText="1"/>
    </xf>
    <xf numFmtId="0" fontId="23" fillId="0" borderId="4" xfId="0" applyFont="1" applyBorder="1" applyAlignment="1">
      <alignment horizontal="center" vertical="center"/>
    </xf>
    <xf numFmtId="0" fontId="42" fillId="0" borderId="4" xfId="0" applyFont="1" applyBorder="1" applyAlignment="1">
      <alignment vertical="center"/>
    </xf>
    <xf numFmtId="171" fontId="23" fillId="0" borderId="4" xfId="1" applyNumberFormat="1" applyFont="1" applyFill="1" applyBorder="1"/>
    <xf numFmtId="164" fontId="23" fillId="0" borderId="4" xfId="1" applyFont="1" applyFill="1" applyBorder="1"/>
    <xf numFmtId="41" fontId="57" fillId="0" borderId="4" xfId="6" applyFont="1" applyFill="1" applyBorder="1"/>
    <xf numFmtId="164" fontId="42" fillId="0" borderId="4" xfId="1" applyFont="1" applyBorder="1" applyAlignment="1">
      <alignment horizontal="center"/>
    </xf>
    <xf numFmtId="0" fontId="23" fillId="0" borderId="4" xfId="0" applyFont="1" applyBorder="1" applyAlignment="1">
      <alignment horizontal="center"/>
    </xf>
    <xf numFmtId="0" fontId="42" fillId="0" borderId="4" xfId="0" applyFont="1" applyBorder="1" applyAlignment="1">
      <alignment horizontal="center"/>
    </xf>
    <xf numFmtId="4" fontId="42" fillId="0" borderId="4" xfId="0" applyNumberFormat="1" applyFont="1" applyBorder="1" applyAlignment="1">
      <alignment horizontal="center"/>
    </xf>
    <xf numFmtId="164" fontId="42" fillId="0" borderId="4" xfId="1" applyFont="1" applyFill="1" applyBorder="1" applyAlignment="1">
      <alignment horizontal="center"/>
    </xf>
    <xf numFmtId="164" fontId="58" fillId="0" borderId="4" xfId="1" applyFont="1" applyBorder="1" applyAlignment="1">
      <alignment horizontal="center"/>
    </xf>
    <xf numFmtId="169" fontId="59" fillId="2" borderId="0" xfId="6" applyNumberFormat="1" applyFont="1" applyFill="1"/>
    <xf numFmtId="167" fontId="24" fillId="0" borderId="4" xfId="1" applyNumberFormat="1" applyFont="1" applyBorder="1" applyAlignment="1">
      <alignment horizontal="center"/>
    </xf>
    <xf numFmtId="167" fontId="24" fillId="0" borderId="7" xfId="1" applyNumberFormat="1" applyFont="1" applyBorder="1" applyAlignment="1">
      <alignment horizontal="center" vertical="center"/>
    </xf>
    <xf numFmtId="167" fontId="24" fillId="0" borderId="4" xfId="1" applyNumberFormat="1" applyFont="1" applyBorder="1" applyAlignment="1">
      <alignment horizontal="right" vertical="center"/>
    </xf>
    <xf numFmtId="4" fontId="5" fillId="2" borderId="0" xfId="0" applyNumberFormat="1" applyFont="1" applyFill="1"/>
    <xf numFmtId="4" fontId="23" fillId="2" borderId="0" xfId="0" applyNumberFormat="1" applyFont="1" applyFill="1"/>
    <xf numFmtId="0" fontId="31" fillId="4" borderId="0" xfId="0" applyFont="1" applyFill="1" applyAlignment="1">
      <alignment horizontal="center" vertical="center"/>
    </xf>
    <xf numFmtId="0" fontId="29" fillId="4" borderId="0" xfId="0" applyFont="1" applyFill="1" applyAlignment="1">
      <alignment horizontal="center" vertical="center"/>
    </xf>
    <xf numFmtId="14" fontId="29" fillId="4" borderId="0" xfId="0" applyNumberFormat="1" applyFont="1" applyFill="1" applyAlignment="1">
      <alignment horizontal="center" vertical="center"/>
    </xf>
    <xf numFmtId="0" fontId="6" fillId="0" borderId="0" xfId="0" applyFont="1" applyAlignment="1">
      <alignment horizontal="center"/>
    </xf>
    <xf numFmtId="0" fontId="2"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xf>
    <xf numFmtId="1" fontId="6" fillId="0" borderId="9"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6" fillId="0" borderId="9" xfId="0" applyNumberFormat="1" applyFont="1" applyBorder="1" applyAlignment="1">
      <alignment horizontal="center" vertical="center"/>
    </xf>
    <xf numFmtId="1" fontId="6" fillId="0" borderId="1" xfId="0" applyNumberFormat="1" applyFont="1" applyBorder="1" applyAlignment="1">
      <alignment horizontal="center" vertical="center"/>
    </xf>
    <xf numFmtId="0" fontId="0" fillId="0" borderId="0" xfId="0" applyAlignment="1">
      <alignment horizontal="center"/>
    </xf>
    <xf numFmtId="0" fontId="15" fillId="0" borderId="0" xfId="0" applyFont="1" applyAlignment="1">
      <alignment horizontal="center" vertical="center"/>
    </xf>
    <xf numFmtId="0" fontId="7" fillId="0" borderId="0" xfId="0" applyFont="1" applyAlignment="1">
      <alignment horizontal="center"/>
    </xf>
    <xf numFmtId="0" fontId="27" fillId="0" borderId="0" xfId="0" applyFont="1" applyAlignment="1">
      <alignment horizontal="center"/>
    </xf>
    <xf numFmtId="0" fontId="13" fillId="0" borderId="0" xfId="0" applyFont="1" applyAlignment="1">
      <alignment horizontal="center"/>
    </xf>
    <xf numFmtId="1" fontId="6" fillId="0" borderId="11" xfId="0" applyNumberFormat="1" applyFont="1" applyBorder="1" applyAlignment="1">
      <alignment horizontal="center" vertical="center"/>
    </xf>
    <xf numFmtId="1" fontId="6" fillId="0" borderId="15" xfId="0" applyNumberFormat="1" applyFont="1" applyBorder="1" applyAlignment="1">
      <alignment horizontal="center" vertical="center"/>
    </xf>
    <xf numFmtId="0" fontId="14" fillId="0" borderId="0" xfId="0" applyFont="1" applyAlignment="1">
      <alignment horizontal="center"/>
    </xf>
    <xf numFmtId="0" fontId="26" fillId="0" borderId="0" xfId="0" applyFont="1" applyAlignment="1">
      <alignment horizontal="center"/>
    </xf>
    <xf numFmtId="0" fontId="6" fillId="0" borderId="1" xfId="0" applyFont="1" applyBorder="1" applyAlignment="1">
      <alignment horizontal="center" vertical="center" wrapText="1"/>
    </xf>
    <xf numFmtId="1" fontId="6" fillId="0" borderId="11"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25" fillId="0" borderId="0" xfId="0" applyFont="1" applyAlignment="1">
      <alignment horizontal="center"/>
    </xf>
    <xf numFmtId="0" fontId="12" fillId="0" borderId="0" xfId="0" applyFont="1" applyAlignment="1">
      <alignment horizontal="center"/>
    </xf>
    <xf numFmtId="0" fontId="18" fillId="0" borderId="0" xfId="0" applyFont="1" applyAlignment="1">
      <alignment horizontal="center"/>
    </xf>
    <xf numFmtId="0" fontId="18" fillId="0" borderId="0" xfId="0" applyFont="1" applyAlignment="1">
      <alignment horizontal="center" vertical="center"/>
    </xf>
    <xf numFmtId="0" fontId="4" fillId="0" borderId="1" xfId="0" applyFont="1" applyBorder="1" applyAlignment="1">
      <alignment horizontal="center" vertical="center"/>
    </xf>
    <xf numFmtId="14" fontId="12" fillId="0" borderId="0" xfId="0" applyNumberFormat="1" applyFont="1" applyAlignment="1">
      <alignment horizontal="center"/>
    </xf>
    <xf numFmtId="0" fontId="2" fillId="0" borderId="0" xfId="0" applyFont="1" applyAlignment="1">
      <alignment horizontal="center"/>
    </xf>
    <xf numFmtId="0" fontId="24" fillId="0" borderId="0" xfId="0" applyFont="1" applyAlignment="1">
      <alignment horizontal="center" vertical="center"/>
    </xf>
    <xf numFmtId="0" fontId="23" fillId="0" borderId="0" xfId="0" applyFont="1" applyAlignment="1">
      <alignment horizontal="left" vertical="center" wrapText="1"/>
    </xf>
    <xf numFmtId="0" fontId="35" fillId="0" borderId="0" xfId="0" applyFont="1" applyAlignment="1">
      <alignment horizontal="left" vertical="top" wrapText="1"/>
    </xf>
    <xf numFmtId="0" fontId="34" fillId="0" borderId="0" xfId="0" applyFont="1" applyAlignment="1">
      <alignment horizontal="left" vertical="center" wrapText="1"/>
    </xf>
    <xf numFmtId="0" fontId="34" fillId="0" borderId="0" xfId="0" applyFont="1" applyAlignment="1">
      <alignment horizontal="left" vertical="top"/>
    </xf>
    <xf numFmtId="0" fontId="0" fillId="0" borderId="0" xfId="0" applyAlignment="1">
      <alignment horizontal="left" vertical="top" wrapText="1"/>
    </xf>
    <xf numFmtId="0" fontId="35" fillId="0" borderId="0" xfId="0" applyFont="1" applyAlignment="1">
      <alignment horizontal="left" vertical="center" wrapText="1"/>
    </xf>
    <xf numFmtId="0" fontId="34" fillId="0" borderId="0" xfId="0" applyFont="1" applyAlignment="1">
      <alignment horizontal="left" vertical="center"/>
    </xf>
    <xf numFmtId="0" fontId="41" fillId="0" borderId="16" xfId="0" applyFont="1" applyBorder="1" applyAlignment="1">
      <alignment horizontal="center" vertical="center"/>
    </xf>
    <xf numFmtId="0" fontId="41" fillId="0" borderId="2" xfId="0" applyFont="1" applyBorder="1" applyAlignment="1">
      <alignment horizontal="center" vertical="center"/>
    </xf>
    <xf numFmtId="0" fontId="41" fillId="0" borderId="17" xfId="0" applyFont="1" applyBorder="1" applyAlignment="1">
      <alignment horizontal="center" vertical="center"/>
    </xf>
    <xf numFmtId="0" fontId="37" fillId="0" borderId="4" xfId="0" applyFont="1" applyBorder="1" applyAlignment="1">
      <alignment horizontal="left" vertical="center" wrapText="1"/>
    </xf>
    <xf numFmtId="0" fontId="34" fillId="0" borderId="0" xfId="0" applyFont="1" applyAlignment="1">
      <alignment horizontal="center" vertical="center"/>
    </xf>
    <xf numFmtId="0" fontId="34" fillId="0" borderId="0" xfId="0" applyFont="1" applyAlignment="1">
      <alignment horizontal="left" vertical="top" wrapText="1"/>
    </xf>
    <xf numFmtId="0" fontId="42" fillId="0" borderId="0" xfId="0" applyFont="1" applyAlignment="1">
      <alignment horizontal="left" vertical="top" wrapText="1"/>
    </xf>
    <xf numFmtId="4" fontId="37" fillId="0" borderId="5" xfId="0" applyNumberFormat="1" applyFont="1" applyBorder="1" applyAlignment="1">
      <alignment horizontal="center" vertical="center"/>
    </xf>
    <xf numFmtId="4" fontId="37" fillId="0" borderId="7" xfId="0" applyNumberFormat="1" applyFont="1" applyBorder="1" applyAlignment="1">
      <alignment horizontal="center" vertical="center"/>
    </xf>
    <xf numFmtId="0" fontId="43" fillId="0" borderId="16" xfId="0" applyFont="1" applyBorder="1" applyAlignment="1">
      <alignment horizontal="center"/>
    </xf>
    <xf numFmtId="0" fontId="43" fillId="0" borderId="2" xfId="0" applyFont="1" applyBorder="1" applyAlignment="1">
      <alignment horizontal="center"/>
    </xf>
    <xf numFmtId="0" fontId="46" fillId="0" borderId="2" xfId="0" applyFont="1" applyBorder="1" applyAlignment="1">
      <alignment horizontal="right"/>
    </xf>
    <xf numFmtId="0" fontId="46" fillId="0" borderId="17" xfId="0" applyFont="1" applyBorder="1" applyAlignment="1">
      <alignment horizontal="right"/>
    </xf>
    <xf numFmtId="0" fontId="46" fillId="0" borderId="16" xfId="0" applyFont="1" applyBorder="1" applyAlignment="1">
      <alignment horizontal="right"/>
    </xf>
    <xf numFmtId="0" fontId="54" fillId="0" borderId="4" xfId="0" applyFont="1" applyBorder="1" applyAlignment="1">
      <alignment horizontal="center"/>
    </xf>
  </cellXfs>
  <cellStyles count="7">
    <cellStyle name="Hipervínculo" xfId="2" builtinId="8"/>
    <cellStyle name="Millares" xfId="1" builtinId="3"/>
    <cellStyle name="Millares [0] 3" xfId="6" xr:uid="{00000000-0005-0000-0000-000002000000}"/>
    <cellStyle name="Millares 2" xfId="5" xr:uid="{00000000-0005-0000-0000-000003000000}"/>
    <cellStyle name="Normal" xfId="0" builtinId="0"/>
    <cellStyle name="Normal 2" xfId="4" xr:uid="{00000000-0005-0000-0000-000005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xdr:colOff>
      <xdr:row>4</xdr:row>
      <xdr:rowOff>193675</xdr:rowOff>
    </xdr:to>
    <xdr:pic>
      <xdr:nvPicPr>
        <xdr:cNvPr id="4" name="Imagen 3">
          <a:extLst>
            <a:ext uri="{FF2B5EF4-FFF2-40B4-BE49-F238E27FC236}">
              <a16:creationId xmlns:a16="http://schemas.microsoft.com/office/drawing/2014/main" id="{63727CA2-0306-9CFC-E26F-F0AB35CA39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352800" cy="127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abSelected="1" topLeftCell="A8" zoomScaleNormal="100" workbookViewId="0">
      <selection activeCell="I25" sqref="I25"/>
    </sheetView>
  </sheetViews>
  <sheetFormatPr baseColWidth="10" defaultRowHeight="15"/>
  <cols>
    <col min="4" max="4" width="15.5703125" customWidth="1"/>
    <col min="5" max="5" width="21.5703125" customWidth="1"/>
    <col min="9" max="9" width="25.85546875" customWidth="1"/>
    <col min="11" max="11" width="21.140625" customWidth="1"/>
    <col min="12" max="12" width="25" hidden="1" customWidth="1"/>
    <col min="13" max="15" width="11.42578125" hidden="1" customWidth="1"/>
    <col min="16" max="16" width="21.5703125" hidden="1" customWidth="1"/>
  </cols>
  <sheetData>
    <row r="1" spans="1:16">
      <c r="A1" s="131"/>
      <c r="B1" s="131"/>
      <c r="C1" s="131"/>
      <c r="D1" s="131"/>
      <c r="E1" s="131"/>
      <c r="F1" s="131"/>
      <c r="G1" s="131"/>
      <c r="H1" s="131"/>
      <c r="I1" s="131"/>
      <c r="J1" s="131"/>
      <c r="K1" s="131"/>
      <c r="N1" s="50" t="s">
        <v>61</v>
      </c>
      <c r="O1" s="51">
        <v>45292</v>
      </c>
    </row>
    <row r="2" spans="1:16" ht="23.25">
      <c r="A2" s="130"/>
      <c r="B2" s="130"/>
      <c r="C2" s="130"/>
      <c r="D2" s="131"/>
      <c r="E2" s="131"/>
      <c r="F2" s="131"/>
      <c r="G2" s="131"/>
      <c r="H2" s="131"/>
      <c r="I2" s="132"/>
      <c r="J2" s="133"/>
      <c r="K2" s="132"/>
      <c r="L2" t="s">
        <v>101</v>
      </c>
      <c r="M2" s="54">
        <v>7133.82</v>
      </c>
      <c r="N2" s="50" t="s">
        <v>62</v>
      </c>
      <c r="O2" s="51">
        <v>45016</v>
      </c>
      <c r="P2" s="52">
        <v>2023</v>
      </c>
    </row>
    <row r="3" spans="1:16" ht="23.25">
      <c r="A3" s="130"/>
      <c r="B3" s="130"/>
      <c r="C3" s="130"/>
      <c r="D3" s="131"/>
      <c r="E3" s="131"/>
      <c r="F3" s="131"/>
      <c r="G3" s="131"/>
      <c r="H3" s="131"/>
      <c r="I3" s="132"/>
      <c r="J3" s="134"/>
      <c r="K3" s="132"/>
      <c r="L3" t="s">
        <v>60</v>
      </c>
      <c r="M3" s="54">
        <v>7411.91</v>
      </c>
      <c r="N3" s="50" t="s">
        <v>63</v>
      </c>
      <c r="O3" s="51">
        <v>45382</v>
      </c>
      <c r="P3" s="52">
        <v>2024</v>
      </c>
    </row>
    <row r="4" spans="1:16" ht="23.25">
      <c r="A4" s="130"/>
      <c r="B4" s="130"/>
      <c r="C4" s="130"/>
      <c r="D4" s="131"/>
      <c r="E4" s="131"/>
      <c r="F4" s="131"/>
      <c r="G4" s="131"/>
      <c r="H4" s="131"/>
      <c r="I4" s="132"/>
      <c r="J4" s="134"/>
      <c r="K4" s="132"/>
      <c r="N4" s="50"/>
      <c r="O4" s="53">
        <f>+O3</f>
        <v>45382</v>
      </c>
    </row>
    <row r="5" spans="1:16" ht="23.25">
      <c r="A5" s="130"/>
      <c r="B5" s="130"/>
      <c r="C5" s="130"/>
      <c r="D5" s="131"/>
      <c r="E5" s="131"/>
      <c r="F5" s="131"/>
      <c r="G5" s="131"/>
      <c r="H5" s="131"/>
      <c r="I5" s="132"/>
      <c r="J5" s="135"/>
      <c r="K5" s="132"/>
    </row>
    <row r="6" spans="1:16" ht="23.25">
      <c r="A6" s="130"/>
      <c r="B6" s="130"/>
      <c r="C6" s="130"/>
      <c r="D6" s="131"/>
      <c r="E6" s="131"/>
      <c r="F6" s="131"/>
      <c r="G6" s="131"/>
      <c r="H6" s="131"/>
      <c r="I6" s="131"/>
      <c r="J6" s="131"/>
      <c r="K6" s="131"/>
    </row>
    <row r="7" spans="1:16" ht="34.5">
      <c r="A7" s="131"/>
      <c r="B7" s="131"/>
      <c r="C7" s="329" t="s">
        <v>70</v>
      </c>
      <c r="D7" s="329"/>
      <c r="E7" s="329"/>
      <c r="F7" s="329"/>
      <c r="G7" s="329"/>
      <c r="H7" s="329"/>
      <c r="I7" s="329"/>
      <c r="J7" s="131"/>
      <c r="K7" s="131"/>
    </row>
    <row r="8" spans="1:16" ht="34.5">
      <c r="A8" s="131"/>
      <c r="B8" s="131"/>
      <c r="C8" s="329" t="s">
        <v>66</v>
      </c>
      <c r="D8" s="329"/>
      <c r="E8" s="329"/>
      <c r="F8" s="329"/>
      <c r="G8" s="329"/>
      <c r="H8" s="329"/>
      <c r="I8" s="329"/>
      <c r="J8" s="131"/>
      <c r="K8" s="131"/>
    </row>
    <row r="9" spans="1:16" ht="23.25">
      <c r="A9" s="131"/>
      <c r="B9" s="131"/>
      <c r="C9" s="330" t="s">
        <v>67</v>
      </c>
      <c r="D9" s="330"/>
      <c r="E9" s="330"/>
      <c r="F9" s="330"/>
      <c r="G9" s="330"/>
      <c r="H9" s="330"/>
      <c r="I9" s="330"/>
      <c r="J9" s="136"/>
      <c r="K9" s="131"/>
    </row>
    <row r="10" spans="1:16" ht="23.25">
      <c r="A10" s="131"/>
      <c r="B10" s="131"/>
      <c r="C10" s="331">
        <f>+O3</f>
        <v>45382</v>
      </c>
      <c r="D10" s="331"/>
      <c r="E10" s="331"/>
      <c r="F10" s="331"/>
      <c r="G10" s="331"/>
      <c r="H10" s="331"/>
      <c r="I10" s="331"/>
      <c r="J10" s="136"/>
      <c r="K10" s="131"/>
    </row>
    <row r="11" spans="1:16">
      <c r="A11" s="131"/>
      <c r="B11" s="131"/>
      <c r="C11" s="137"/>
      <c r="D11" s="137"/>
      <c r="E11" s="137"/>
      <c r="F11" s="137"/>
      <c r="G11" s="137"/>
      <c r="H11" s="137"/>
      <c r="I11" s="136"/>
      <c r="J11" s="136"/>
      <c r="K11" s="131"/>
    </row>
    <row r="12" spans="1:16">
      <c r="A12" s="35"/>
      <c r="B12" s="35"/>
      <c r="C12" s="127"/>
      <c r="D12" s="127"/>
      <c r="E12" s="127"/>
      <c r="F12" s="127"/>
      <c r="G12" s="127"/>
      <c r="H12" s="127"/>
      <c r="I12" s="128"/>
      <c r="J12" s="128"/>
      <c r="K12" s="35"/>
    </row>
    <row r="13" spans="1:16" ht="23.25">
      <c r="C13" s="129"/>
      <c r="D13" s="129"/>
      <c r="E13" s="165" t="s">
        <v>68</v>
      </c>
      <c r="F13" s="107"/>
      <c r="G13" s="107"/>
      <c r="H13" s="107"/>
    </row>
    <row r="14" spans="1:16">
      <c r="B14" s="2"/>
      <c r="C14" s="161" t="s">
        <v>72</v>
      </c>
      <c r="D14" s="2"/>
      <c r="E14" s="2"/>
      <c r="F14" s="2"/>
      <c r="G14" s="2"/>
      <c r="H14" s="138">
        <v>1</v>
      </c>
      <c r="I14" s="2"/>
      <c r="J14" s="2"/>
    </row>
    <row r="15" spans="1:16">
      <c r="B15" s="2"/>
      <c r="C15" s="161" t="s">
        <v>71</v>
      </c>
      <c r="D15" s="2"/>
      <c r="E15" s="2"/>
      <c r="F15" s="2"/>
      <c r="G15" s="2"/>
      <c r="H15" s="138">
        <v>2</v>
      </c>
      <c r="I15" s="2"/>
      <c r="J15" s="2"/>
    </row>
    <row r="16" spans="1:16">
      <c r="B16" s="2"/>
      <c r="C16" s="161" t="s">
        <v>73</v>
      </c>
      <c r="D16" s="2"/>
      <c r="E16" s="2"/>
      <c r="F16" s="2"/>
      <c r="G16" s="2"/>
      <c r="H16" s="138">
        <v>3</v>
      </c>
      <c r="I16" s="2"/>
      <c r="J16" s="2"/>
    </row>
    <row r="17" spans="2:10">
      <c r="B17" s="2"/>
      <c r="C17" s="161" t="s">
        <v>74</v>
      </c>
      <c r="D17" s="2"/>
      <c r="E17" s="2"/>
      <c r="F17" s="2"/>
      <c r="G17" s="2"/>
      <c r="H17" s="138">
        <v>4</v>
      </c>
      <c r="I17" s="2"/>
      <c r="J17" s="2"/>
    </row>
    <row r="18" spans="2:10">
      <c r="B18" s="2"/>
      <c r="C18" s="161" t="s">
        <v>75</v>
      </c>
      <c r="D18" s="2"/>
      <c r="E18" s="2"/>
      <c r="F18" s="2"/>
      <c r="G18" s="2"/>
      <c r="H18" s="138">
        <v>5</v>
      </c>
      <c r="I18" s="2"/>
      <c r="J18" s="2"/>
    </row>
    <row r="19" spans="2:10">
      <c r="B19" s="2"/>
      <c r="C19" s="161" t="s">
        <v>76</v>
      </c>
      <c r="D19" s="2"/>
      <c r="E19" s="2"/>
      <c r="F19" s="2"/>
      <c r="G19" s="2"/>
      <c r="H19" s="138">
        <v>6</v>
      </c>
      <c r="I19" s="2"/>
      <c r="J19" s="2"/>
    </row>
    <row r="20" spans="2:10">
      <c r="B20" s="2"/>
      <c r="C20" s="161" t="s">
        <v>77</v>
      </c>
      <c r="D20" s="2"/>
      <c r="E20" s="2"/>
      <c r="F20" s="2"/>
      <c r="G20" s="2"/>
      <c r="H20" s="138">
        <v>7</v>
      </c>
      <c r="I20" s="2"/>
      <c r="J20" s="2"/>
    </row>
    <row r="21" spans="2:10">
      <c r="B21" s="2"/>
      <c r="C21" s="161" t="s">
        <v>78</v>
      </c>
      <c r="D21" s="2"/>
      <c r="E21" s="2"/>
      <c r="F21" s="2"/>
      <c r="G21" s="2"/>
      <c r="H21" s="138">
        <v>8</v>
      </c>
      <c r="I21" s="2"/>
      <c r="J21" s="2"/>
    </row>
    <row r="22" spans="2:10">
      <c r="B22" s="2"/>
      <c r="C22" s="161" t="s">
        <v>158</v>
      </c>
      <c r="D22" s="2"/>
      <c r="E22" s="2"/>
      <c r="F22" s="2"/>
      <c r="G22" s="2"/>
      <c r="H22" s="161">
        <v>9</v>
      </c>
      <c r="I22" s="2"/>
      <c r="J22" s="2"/>
    </row>
    <row r="23" spans="2:10">
      <c r="B23" s="2"/>
      <c r="C23" s="161" t="s">
        <v>163</v>
      </c>
      <c r="D23" s="2"/>
      <c r="F23" s="2"/>
      <c r="G23" s="2"/>
      <c r="H23" s="161">
        <v>10</v>
      </c>
      <c r="I23" s="2"/>
      <c r="J23" s="2"/>
    </row>
    <row r="24" spans="2:10">
      <c r="B24" s="2"/>
      <c r="C24" s="161" t="s">
        <v>153</v>
      </c>
      <c r="D24" s="2"/>
      <c r="E24" s="2"/>
      <c r="F24" s="2"/>
      <c r="G24" s="2"/>
      <c r="H24" s="161">
        <v>11</v>
      </c>
      <c r="I24" s="2"/>
      <c r="J24" s="2"/>
    </row>
    <row r="25" spans="2:10">
      <c r="B25" s="2"/>
      <c r="C25" s="161"/>
      <c r="D25" s="2"/>
      <c r="E25" s="2"/>
      <c r="F25" s="2"/>
      <c r="G25" s="2"/>
      <c r="H25" s="2"/>
      <c r="I25" s="2"/>
      <c r="J25" s="2"/>
    </row>
    <row r="26" spans="2:10">
      <c r="B26" s="2"/>
      <c r="C26" s="2"/>
      <c r="D26" s="2"/>
      <c r="E26" s="2"/>
      <c r="F26" s="2"/>
      <c r="G26" s="2"/>
      <c r="H26" s="2"/>
      <c r="I26" s="2"/>
      <c r="J26" s="2"/>
    </row>
    <row r="27" spans="2:10">
      <c r="B27" s="2"/>
      <c r="C27" s="2"/>
      <c r="D27" s="2"/>
      <c r="E27" s="2"/>
      <c r="F27" s="2"/>
      <c r="G27" s="2"/>
      <c r="H27" s="2"/>
      <c r="I27" s="2"/>
      <c r="J27" s="2"/>
    </row>
  </sheetData>
  <mergeCells count="4">
    <mergeCell ref="C7:I7"/>
    <mergeCell ref="C8:I8"/>
    <mergeCell ref="C9:I9"/>
    <mergeCell ref="C10:I10"/>
  </mergeCells>
  <hyperlinks>
    <hyperlink ref="C14" location="'1'!A1" display="ESTADO DE FLUJO DE CAJA EN DOLARES AMERICANOS" xr:uid="{00000000-0004-0000-0000-000000000000}"/>
    <hyperlink ref="H14" location="'Flujo de Caja USD'!A1" display="'Flujo de Caja USD'!A1" xr:uid="{00000000-0004-0000-0000-000001000000}"/>
    <hyperlink ref="C15" location="'2'!A1" display="ESTADO DE VARIACION DEL ACTIVO NETO EN DOLARES AMERICANOS" xr:uid="{00000000-0004-0000-0000-000002000000}"/>
    <hyperlink ref="H15" location="'Var. del Activo'!A1" display="'Var. del Activo'!A1" xr:uid="{00000000-0004-0000-0000-000003000000}"/>
    <hyperlink ref="C16" location="'3'!A1" display="ESTADO DE RESULTADO EN DOLARES AMERICANOS" xr:uid="{00000000-0004-0000-0000-000004000000}"/>
    <hyperlink ref="H16" location="'Estado de Resultado USD'!A1" display="'Estado de Resultado USD'!A1" xr:uid="{00000000-0004-0000-0000-000005000000}"/>
    <hyperlink ref="C17" location="'4'!A1" display="BALANCE GENERAL EN DOLARES AMERICANOS" xr:uid="{00000000-0004-0000-0000-000006000000}"/>
    <hyperlink ref="H17" location="'BALANCE GENERAL USD'!A1" display="'BALANCE GENERAL USD'!A1" xr:uid="{00000000-0004-0000-0000-000007000000}"/>
    <hyperlink ref="C18" location="'5'!A1" display="BALANCE GENERAL EN GUARANIES" xr:uid="{00000000-0004-0000-0000-000008000000}"/>
    <hyperlink ref="H18" location="'BALANCE GENERAL PYG'!A1" display="'BALANCE GENERAL PYG'!A1" xr:uid="{00000000-0004-0000-0000-000009000000}"/>
    <hyperlink ref="C19" location="'6'!A1" display="ESTADO DE RESULTADO EN GUARANIES" xr:uid="{00000000-0004-0000-0000-00000A000000}"/>
    <hyperlink ref="H19" location="'EERR PYG'!A1" display="'EERR PYG'!A1" xr:uid="{00000000-0004-0000-0000-00000B000000}"/>
    <hyperlink ref="C20" location="'7'!A1" display="ESTADO DE VARIACION DEL ACTIVO NETO EN GUARANIES" xr:uid="{00000000-0004-0000-0000-00000C000000}"/>
    <hyperlink ref="H20" location="'Var del Activo PYG'!A1" display="'Var del Activo PYG'!A1" xr:uid="{00000000-0004-0000-0000-00000D000000}"/>
    <hyperlink ref="C21" location="'8'!A1" display="ESTADO DE FLUJO DE CAJA EN GUARANIES" xr:uid="{00000000-0004-0000-0000-00000E000000}"/>
    <hyperlink ref="H21" location="'Flujo de Caja PYG'!A1" display="'Flujo de Caja PYG'!A1" xr:uid="{00000000-0004-0000-0000-00000F000000}"/>
    <hyperlink ref="C22" location="'9'!A1" display="INFORME DEL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workbookViewId="0">
      <selection activeCell="I14" sqref="I14"/>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6.140625" style="2" customWidth="1"/>
    <col min="6" max="6" width="6.5703125" style="27" customWidth="1"/>
    <col min="7" max="7" width="7.42578125" style="27" customWidth="1"/>
    <col min="8" max="8" width="19.7109375" style="27" customWidth="1"/>
    <col min="9" max="9" width="12.28515625" style="27" bestFit="1" customWidth="1"/>
    <col min="10" max="10" width="12.85546875" style="27" bestFit="1" customWidth="1"/>
    <col min="11" max="16384" width="9.140625" style="27"/>
  </cols>
  <sheetData>
    <row r="1" spans="1:9" ht="15">
      <c r="B1" s="21"/>
      <c r="C1" s="21"/>
      <c r="E1" s="21"/>
      <c r="F1" s="21"/>
      <c r="G1" s="21"/>
      <c r="H1" s="23"/>
    </row>
    <row r="2" spans="1:9">
      <c r="B2" s="21"/>
      <c r="C2" s="1"/>
      <c r="E2" s="335"/>
      <c r="F2" s="335"/>
      <c r="G2" s="335"/>
      <c r="H2" s="335"/>
    </row>
    <row r="3" spans="1:9" ht="26.25">
      <c r="B3" s="333" t="s">
        <v>0</v>
      </c>
      <c r="C3" s="333"/>
      <c r="D3" s="333"/>
      <c r="E3" s="333"/>
      <c r="F3" s="333"/>
      <c r="G3" s="55"/>
      <c r="H3" s="55"/>
    </row>
    <row r="4" spans="1:9" ht="18">
      <c r="A4" s="27"/>
      <c r="B4" s="334" t="str">
        <f>+"ESTADO DE FLUJO DE EFECTIVO AL "&amp;UPPER(TEXT(indice!O3,"DD \D\E MMMM \D\E yyyy"))</f>
        <v>ESTADO DE FLUJO DE EFECTIVO AL 31 DE MARZO DE 2024</v>
      </c>
      <c r="C4" s="334"/>
      <c r="D4" s="334"/>
      <c r="E4" s="334"/>
      <c r="F4" s="334"/>
    </row>
    <row r="5" spans="1:9" ht="15">
      <c r="A5" s="5"/>
      <c r="B5" s="79"/>
      <c r="C5" s="336">
        <f>+indice!$P$3</f>
        <v>2024</v>
      </c>
      <c r="D5" s="56"/>
      <c r="E5" s="338">
        <f>+indice!$P$2</f>
        <v>2023</v>
      </c>
      <c r="F5" s="80"/>
      <c r="G5" s="38"/>
      <c r="H5" s="38"/>
      <c r="I5" s="38"/>
    </row>
    <row r="6" spans="1:9" s="45" customFormat="1" ht="15">
      <c r="A6" s="2"/>
      <c r="B6" s="62"/>
      <c r="C6" s="337"/>
      <c r="D6" s="81"/>
      <c r="E6" s="339"/>
      <c r="F6" s="65"/>
      <c r="G6" s="46"/>
      <c r="H6" s="46"/>
      <c r="I6" s="46"/>
    </row>
    <row r="7" spans="1:9" s="45" customFormat="1" ht="15">
      <c r="A7" s="2"/>
      <c r="B7" s="57"/>
      <c r="C7" s="3" t="s">
        <v>64</v>
      </c>
      <c r="D7" s="4"/>
      <c r="E7" s="3" t="s">
        <v>64</v>
      </c>
      <c r="F7" s="58"/>
      <c r="G7" s="46"/>
      <c r="H7" s="46"/>
      <c r="I7" s="46"/>
    </row>
    <row r="8" spans="1:9" s="45" customFormat="1" ht="15">
      <c r="A8" s="2"/>
      <c r="B8" s="57"/>
      <c r="C8" s="189"/>
      <c r="D8" s="189"/>
      <c r="E8" s="189"/>
      <c r="F8" s="58"/>
      <c r="G8" s="46"/>
      <c r="H8" s="46"/>
      <c r="I8" s="46"/>
    </row>
    <row r="9" spans="1:9" s="45" customFormat="1" ht="15">
      <c r="A9" s="2"/>
      <c r="B9" s="60" t="s">
        <v>2</v>
      </c>
      <c r="C9" s="190">
        <f>+E24</f>
        <v>4099574.4399999976</v>
      </c>
      <c r="D9" s="189"/>
      <c r="E9" s="190">
        <v>3188143.5899999961</v>
      </c>
      <c r="F9" s="58"/>
      <c r="G9" s="46"/>
      <c r="H9" s="46"/>
      <c r="I9" s="46"/>
    </row>
    <row r="10" spans="1:9" s="45" customFormat="1" ht="15">
      <c r="A10" s="2"/>
      <c r="B10" s="172" t="s">
        <v>3</v>
      </c>
      <c r="C10" s="189"/>
      <c r="D10" s="189"/>
      <c r="E10" s="189"/>
      <c r="F10" s="58"/>
      <c r="G10" s="46"/>
      <c r="H10" s="46"/>
      <c r="I10" s="46"/>
    </row>
    <row r="11" spans="1:9" s="45" customFormat="1" ht="15">
      <c r="A11" s="5"/>
      <c r="B11" s="60" t="s">
        <v>4</v>
      </c>
      <c r="C11" s="191"/>
      <c r="D11" s="191"/>
      <c r="E11" s="191"/>
      <c r="F11" s="58"/>
      <c r="G11" s="46"/>
      <c r="H11" s="46"/>
      <c r="I11" s="46"/>
    </row>
    <row r="12" spans="1:9" s="45" customFormat="1" ht="15">
      <c r="A12" s="5"/>
      <c r="B12" s="60" t="s">
        <v>5</v>
      </c>
      <c r="C12" s="191"/>
      <c r="D12" s="191"/>
      <c r="E12" s="191"/>
      <c r="F12" s="58"/>
      <c r="G12" s="46"/>
      <c r="H12" s="46"/>
      <c r="I12" s="46"/>
    </row>
    <row r="13" spans="1:9" s="45" customFormat="1">
      <c r="A13" s="2"/>
      <c r="B13" s="57" t="s">
        <v>6</v>
      </c>
      <c r="C13" s="274">
        <v>-8308760.4600000009</v>
      </c>
      <c r="D13" s="191"/>
      <c r="E13" s="274">
        <v>6187149.6199999992</v>
      </c>
      <c r="F13" s="58"/>
      <c r="G13" s="46"/>
      <c r="H13" s="47"/>
      <c r="I13" s="46"/>
    </row>
    <row r="14" spans="1:9" s="45" customFormat="1">
      <c r="A14" s="2"/>
      <c r="B14" s="57" t="s">
        <v>7</v>
      </c>
      <c r="C14" s="274">
        <v>0</v>
      </c>
      <c r="D14" s="191"/>
      <c r="E14" s="274">
        <v>0</v>
      </c>
      <c r="F14" s="58"/>
      <c r="G14" s="46"/>
      <c r="H14" s="46"/>
      <c r="I14" s="46"/>
    </row>
    <row r="15" spans="1:9" s="45" customFormat="1">
      <c r="A15" s="2"/>
      <c r="B15" s="57" t="s">
        <v>65</v>
      </c>
      <c r="C15" s="274">
        <v>0</v>
      </c>
      <c r="D15" s="191"/>
      <c r="E15" s="274">
        <v>0</v>
      </c>
      <c r="F15" s="58"/>
      <c r="G15" s="46"/>
      <c r="H15" s="46"/>
      <c r="I15" s="46"/>
    </row>
    <row r="16" spans="1:9" s="45" customFormat="1" ht="15">
      <c r="A16" s="2"/>
      <c r="B16" s="57" t="s">
        <v>9</v>
      </c>
      <c r="C16" s="328">
        <v>-843343.43999999948</v>
      </c>
      <c r="D16" s="191"/>
      <c r="E16" s="7">
        <v>5140453.3199999994</v>
      </c>
      <c r="F16" s="58"/>
      <c r="G16" s="46"/>
      <c r="H16" s="46"/>
      <c r="I16" s="46"/>
    </row>
    <row r="17" spans="1:10" s="45" customFormat="1" ht="15">
      <c r="A17" s="2"/>
      <c r="B17" s="60" t="s">
        <v>10</v>
      </c>
      <c r="C17" s="192">
        <f>+C13+C14+C15+C16</f>
        <v>-9152103.9000000004</v>
      </c>
      <c r="D17" s="189"/>
      <c r="E17" s="192">
        <f>+E13+E14+E15+E16</f>
        <v>11327602.939999998</v>
      </c>
      <c r="F17" s="58"/>
      <c r="G17" s="46"/>
      <c r="H17" s="46"/>
      <c r="I17" s="46"/>
    </row>
    <row r="18" spans="1:10" s="45" customFormat="1">
      <c r="A18" s="2"/>
      <c r="B18" s="57"/>
      <c r="C18" s="191"/>
      <c r="D18" s="191"/>
      <c r="E18" s="191"/>
      <c r="F18" s="58"/>
      <c r="G18" s="46"/>
      <c r="H18" s="46"/>
      <c r="I18" s="46"/>
    </row>
    <row r="19" spans="1:10" s="45" customFormat="1">
      <c r="A19" s="2"/>
      <c r="B19" s="66" t="s">
        <v>11</v>
      </c>
      <c r="C19" s="191"/>
      <c r="D19" s="191"/>
      <c r="E19" s="191"/>
      <c r="F19" s="58"/>
      <c r="G19" s="46"/>
      <c r="H19" s="46"/>
      <c r="I19" s="46"/>
    </row>
    <row r="20" spans="1:10" s="45" customFormat="1" ht="15">
      <c r="A20" s="5"/>
      <c r="B20" s="60" t="s">
        <v>12</v>
      </c>
      <c r="C20" s="275">
        <v>0</v>
      </c>
      <c r="D20" s="191"/>
      <c r="E20" s="275">
        <v>0</v>
      </c>
      <c r="F20" s="58"/>
      <c r="G20" s="46"/>
      <c r="H20" s="46"/>
      <c r="I20" s="46"/>
    </row>
    <row r="21" spans="1:10" s="45" customFormat="1" ht="15">
      <c r="A21" s="5"/>
      <c r="B21" s="57" t="s">
        <v>13</v>
      </c>
      <c r="C21" s="275">
        <v>6164126.1599999964</v>
      </c>
      <c r="D21" s="191"/>
      <c r="E21" s="275">
        <v>-10416172.089999996</v>
      </c>
      <c r="F21" s="58"/>
      <c r="G21" s="46"/>
      <c r="H21" s="46"/>
      <c r="I21" s="46"/>
    </row>
    <row r="22" spans="1:10" s="45" customFormat="1">
      <c r="A22" s="2"/>
      <c r="B22" s="57" t="s">
        <v>14</v>
      </c>
      <c r="C22" s="276">
        <v>0</v>
      </c>
      <c r="D22" s="191"/>
      <c r="E22" s="276">
        <v>0</v>
      </c>
      <c r="F22" s="58"/>
    </row>
    <row r="23" spans="1:10" s="45" customFormat="1">
      <c r="A23" s="2"/>
      <c r="B23" s="57" t="s">
        <v>15</v>
      </c>
      <c r="C23" s="191">
        <f>+C21+C22</f>
        <v>6164126.1599999964</v>
      </c>
      <c r="D23" s="191"/>
      <c r="E23" s="191">
        <f>+E21+E22</f>
        <v>-10416172.089999996</v>
      </c>
      <c r="F23" s="58"/>
    </row>
    <row r="24" spans="1:10" s="45" customFormat="1" ht="15.75" thickBot="1">
      <c r="A24" s="5"/>
      <c r="B24" s="60" t="s">
        <v>16</v>
      </c>
      <c r="C24" s="193">
        <f>+C23+C17+C9</f>
        <v>1111596.6999999937</v>
      </c>
      <c r="D24" s="189"/>
      <c r="E24" s="193">
        <f>+E23+E17+E9</f>
        <v>4099574.4399999976</v>
      </c>
      <c r="F24" s="58"/>
      <c r="I24" s="46"/>
      <c r="J24" s="46"/>
    </row>
    <row r="25" spans="1:10" s="45" customFormat="1" ht="15" thickTop="1">
      <c r="A25" s="2"/>
      <c r="B25" s="57"/>
      <c r="C25" s="61"/>
      <c r="D25" s="6"/>
      <c r="E25" s="6"/>
      <c r="F25" s="58"/>
      <c r="I25" s="46"/>
    </row>
    <row r="26" spans="1:10" s="45" customFormat="1">
      <c r="A26" s="2"/>
      <c r="B26" s="62"/>
      <c r="C26" s="63"/>
      <c r="D26" s="64"/>
      <c r="E26" s="64"/>
      <c r="F26" s="65"/>
    </row>
    <row r="27" spans="1:10" s="45" customFormat="1">
      <c r="A27" s="2"/>
      <c r="B27" s="2"/>
      <c r="C27" s="6"/>
      <c r="D27" s="6"/>
      <c r="E27" s="6"/>
    </row>
    <row r="28" spans="1:10">
      <c r="B28" s="2" t="s">
        <v>223</v>
      </c>
      <c r="C28" s="8"/>
      <c r="D28" s="48"/>
      <c r="E28" s="48"/>
      <c r="H28" s="49"/>
    </row>
    <row r="29" spans="1:10" ht="15">
      <c r="B29" s="20"/>
      <c r="C29" s="31"/>
      <c r="D29" s="38"/>
      <c r="E29" s="38"/>
      <c r="F29" s="38"/>
      <c r="G29" s="38"/>
      <c r="H29" s="38"/>
      <c r="I29" s="38"/>
    </row>
    <row r="30" spans="1:10" ht="15">
      <c r="B30" s="5"/>
      <c r="C30" s="48"/>
      <c r="D30" s="48"/>
      <c r="E30" s="48"/>
    </row>
    <row r="31" spans="1:10" ht="15">
      <c r="B31" s="20"/>
      <c r="C31" s="48"/>
      <c r="D31" s="48"/>
      <c r="E31" s="48"/>
    </row>
    <row r="32" spans="1:10">
      <c r="C32" s="48"/>
      <c r="D32" s="48"/>
      <c r="E32" s="48"/>
    </row>
    <row r="33" spans="2:7" ht="15">
      <c r="B33" s="4"/>
      <c r="C33" s="332"/>
      <c r="D33" s="332"/>
      <c r="E33" s="332"/>
      <c r="F33" s="332"/>
      <c r="G33" s="332"/>
    </row>
    <row r="34" spans="2:7" ht="15">
      <c r="B34" s="4"/>
      <c r="C34" s="332"/>
      <c r="D34" s="332"/>
      <c r="E34" s="332"/>
      <c r="F34" s="332"/>
      <c r="G34" s="332"/>
    </row>
    <row r="35" spans="2:7">
      <c r="C35" s="48"/>
      <c r="D35" s="48"/>
      <c r="E35" s="48"/>
    </row>
  </sheetData>
  <mergeCells count="8">
    <mergeCell ref="C34:G34"/>
    <mergeCell ref="B3:F3"/>
    <mergeCell ref="B4:F4"/>
    <mergeCell ref="E2:F2"/>
    <mergeCell ref="G2:H2"/>
    <mergeCell ref="C33:G33"/>
    <mergeCell ref="C5:C6"/>
    <mergeCell ref="E5:E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8"/>
  <sheetViews>
    <sheetView showGridLines="0" workbookViewId="0">
      <selection activeCell="C29" sqref="C29"/>
    </sheetView>
  </sheetViews>
  <sheetFormatPr baseColWidth="10" defaultRowHeight="15"/>
  <cols>
    <col min="2" max="2" width="35.28515625" customWidth="1"/>
    <col min="3" max="3" width="28.28515625" customWidth="1"/>
    <col min="4" max="4" width="20.42578125" customWidth="1"/>
    <col min="5" max="5" width="28.140625" customWidth="1"/>
  </cols>
  <sheetData>
    <row r="2" spans="2:9" ht="26.25">
      <c r="B2" s="333" t="s">
        <v>0</v>
      </c>
      <c r="C2" s="333"/>
      <c r="D2" s="333"/>
      <c r="E2" s="333"/>
      <c r="F2" s="1"/>
      <c r="G2" s="9"/>
      <c r="H2" s="9"/>
      <c r="I2" s="9"/>
    </row>
    <row r="3" spans="2:9" ht="15.75">
      <c r="B3" s="341" t="s">
        <v>17</v>
      </c>
      <c r="C3" s="341"/>
      <c r="D3" s="341"/>
      <c r="E3" s="341"/>
      <c r="F3" s="67"/>
      <c r="G3" s="67"/>
      <c r="H3" s="10"/>
      <c r="I3" s="10"/>
    </row>
    <row r="4" spans="2:9">
      <c r="B4" s="342" t="str">
        <f>+"Correspondiente al periodo cerrado del "&amp;(TEXT(indice!O3,"DD \d\e MMMM \d\e yyyy"))</f>
        <v>Correspondiente al periodo cerrado del 31 de marzo de 2024</v>
      </c>
      <c r="C4" s="342"/>
      <c r="D4" s="342"/>
      <c r="E4" s="342"/>
      <c r="F4" s="9"/>
      <c r="G4" s="9"/>
      <c r="H4" s="10"/>
      <c r="I4" s="10"/>
    </row>
    <row r="5" spans="2:9">
      <c r="B5" s="340"/>
      <c r="C5" s="340"/>
      <c r="D5" s="340"/>
      <c r="E5" s="340"/>
      <c r="F5" s="340"/>
      <c r="G5" s="340"/>
      <c r="H5" s="10"/>
      <c r="I5" s="10"/>
    </row>
    <row r="6" spans="2:9" ht="30">
      <c r="B6" s="75" t="s">
        <v>18</v>
      </c>
      <c r="C6" s="75" t="s">
        <v>19</v>
      </c>
      <c r="D6" s="76" t="s">
        <v>20</v>
      </c>
      <c r="E6" s="77" t="str">
        <f>+"TOTAL ACTIVO NETO AL "&amp;UPPER(TEXT(indice!O2,"DD \D\E MMMM \D\E yyyy"))</f>
        <v>TOTAL ACTIVO NETO AL 31 DE MARZO DE 2023</v>
      </c>
      <c r="F6" s="10"/>
      <c r="G6" s="10"/>
      <c r="H6" s="10"/>
      <c r="I6" s="10"/>
    </row>
    <row r="7" spans="2:9">
      <c r="B7" s="68" t="s">
        <v>21</v>
      </c>
      <c r="C7" s="277">
        <v>29574109.72337608</v>
      </c>
      <c r="D7" s="277">
        <v>2885082.02</v>
      </c>
      <c r="E7" s="284">
        <f>+C7+D7</f>
        <v>32459191.74337608</v>
      </c>
      <c r="F7" s="10"/>
      <c r="G7" s="10"/>
      <c r="H7" s="10"/>
      <c r="I7" s="10"/>
    </row>
    <row r="8" spans="2:9">
      <c r="B8" s="69"/>
      <c r="C8" s="278"/>
      <c r="D8" s="278"/>
      <c r="E8" s="285"/>
    </row>
    <row r="9" spans="2:9">
      <c r="B9" s="70" t="s">
        <v>22</v>
      </c>
      <c r="C9" s="279"/>
      <c r="D9" s="279"/>
      <c r="E9" s="285"/>
      <c r="F9" s="12"/>
      <c r="G9" s="12"/>
      <c r="H9" s="12"/>
      <c r="I9" s="12"/>
    </row>
    <row r="10" spans="2:9">
      <c r="B10" s="71" t="s">
        <v>14</v>
      </c>
      <c r="C10" s="279">
        <v>93532788.310000002</v>
      </c>
      <c r="D10" s="279"/>
      <c r="E10" s="286">
        <f t="shared" ref="E10:E13" si="0">+C10+D10</f>
        <v>93532788.310000002</v>
      </c>
      <c r="F10" s="12"/>
      <c r="G10" s="12"/>
      <c r="H10" s="12"/>
      <c r="I10" s="12"/>
    </row>
    <row r="11" spans="2:9">
      <c r="B11" s="72" t="s">
        <v>23</v>
      </c>
      <c r="C11" s="280">
        <v>88622757.792153969</v>
      </c>
      <c r="D11" s="281"/>
      <c r="E11" s="286">
        <f t="shared" si="0"/>
        <v>88622757.792153969</v>
      </c>
      <c r="F11" s="13"/>
      <c r="G11" s="14"/>
      <c r="H11" s="13"/>
      <c r="I11" s="15"/>
    </row>
    <row r="12" spans="2:9">
      <c r="B12" s="72" t="s">
        <v>217</v>
      </c>
      <c r="C12" s="78"/>
      <c r="D12" s="282">
        <v>913097.63</v>
      </c>
      <c r="E12" s="286">
        <f t="shared" si="0"/>
        <v>913097.63</v>
      </c>
      <c r="F12" s="13"/>
      <c r="G12" s="14"/>
      <c r="H12" s="13"/>
      <c r="I12" s="15"/>
    </row>
    <row r="13" spans="2:9">
      <c r="B13" s="72" t="s">
        <v>24</v>
      </c>
      <c r="C13" s="78"/>
      <c r="D13" s="283">
        <v>340998.04</v>
      </c>
      <c r="E13" s="286">
        <f t="shared" si="0"/>
        <v>340998.04</v>
      </c>
      <c r="F13" s="16"/>
      <c r="G13" s="16"/>
      <c r="H13" s="16"/>
      <c r="I13" s="16"/>
    </row>
    <row r="14" spans="2:9" ht="30">
      <c r="B14" s="74" t="s">
        <v>25</v>
      </c>
      <c r="C14" s="162">
        <f>+C7+C10-C11</f>
        <v>34484140.241222113</v>
      </c>
      <c r="D14" s="162">
        <f>+D7+D13+D12</f>
        <v>4139177.69</v>
      </c>
      <c r="E14" s="77" t="str">
        <f>+"TOTAL ACTIVO NETO AL "&amp;UPPER(TEXT(indice!O3,"DD \D\E MMMM \D\E yyyy"))</f>
        <v>TOTAL ACTIVO NETO AL 31 DE MARZO DE 2024</v>
      </c>
      <c r="F14" s="18"/>
      <c r="G14" s="18"/>
      <c r="H14" s="18"/>
      <c r="I14" s="18"/>
    </row>
    <row r="15" spans="2:9" ht="15.75" thickBot="1">
      <c r="B15" s="18"/>
      <c r="C15" s="17"/>
      <c r="D15" s="17"/>
      <c r="E15" s="287">
        <f>+C14+D14</f>
        <v>38623317.931222111</v>
      </c>
      <c r="F15" s="18"/>
      <c r="G15" s="18"/>
      <c r="H15" s="18"/>
      <c r="I15" s="18"/>
    </row>
    <row r="16" spans="2:9" ht="15.75" thickTop="1">
      <c r="B16" s="18"/>
      <c r="C16" s="17"/>
      <c r="D16" s="17"/>
      <c r="E16" s="17"/>
      <c r="F16" s="18"/>
      <c r="G16" s="18"/>
      <c r="H16" s="18"/>
      <c r="I16" s="18"/>
    </row>
    <row r="17" spans="2:9">
      <c r="B17" s="18"/>
      <c r="C17" s="19"/>
      <c r="D17" s="17"/>
      <c r="E17" s="17"/>
      <c r="F17" s="18"/>
      <c r="G17" s="18"/>
      <c r="H17" s="18"/>
      <c r="I17" s="18"/>
    </row>
    <row r="18" spans="2:9">
      <c r="B18" s="2" t="s">
        <v>223</v>
      </c>
      <c r="C18" s="19"/>
      <c r="D18" s="17"/>
      <c r="E18" s="17"/>
      <c r="F18" s="18"/>
      <c r="G18" s="18"/>
      <c r="H18" s="18"/>
      <c r="I18" s="18"/>
    </row>
  </sheetData>
  <mergeCells count="4">
    <mergeCell ref="B5:G5"/>
    <mergeCell ref="B2:E2"/>
    <mergeCell ref="B3:E3"/>
    <mergeCell ref="B4:E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F29"/>
  <sheetViews>
    <sheetView showGridLines="0" workbookViewId="0">
      <selection activeCell="G22" sqref="G22"/>
    </sheetView>
  </sheetViews>
  <sheetFormatPr baseColWidth="10" defaultRowHeight="15"/>
  <cols>
    <col min="3" max="3" width="54.28515625" customWidth="1"/>
    <col min="4" max="4" width="27.28515625" customWidth="1"/>
    <col min="5" max="5" width="26.140625" customWidth="1"/>
  </cols>
  <sheetData>
    <row r="2" spans="3:6">
      <c r="C2" s="21"/>
      <c r="D2" s="22"/>
      <c r="E2" s="21"/>
      <c r="F2" s="21"/>
    </row>
    <row r="3" spans="3:6" ht="26.25">
      <c r="C3" s="343" t="s">
        <v>0</v>
      </c>
      <c r="D3" s="343"/>
      <c r="E3" s="343"/>
      <c r="F3" s="1"/>
    </row>
    <row r="4" spans="3:6" ht="20.25">
      <c r="C4" s="344" t="str">
        <f>+"ESTADOS DE INGRESOS Y EGRESOS AL  "&amp;UPPER(TEXT(indice!O3,"DD \D\E MMMM \D\E yyyy"))</f>
        <v>ESTADOS DE INGRESOS Y EGRESOS AL  31 DE MARZO DE 2024</v>
      </c>
      <c r="D4" s="344"/>
      <c r="E4" s="344"/>
    </row>
    <row r="5" spans="3:6">
      <c r="C5" s="83"/>
      <c r="D5" s="338">
        <f>+indice!P3</f>
        <v>2024</v>
      </c>
      <c r="E5" s="345">
        <f>+indice!P2</f>
        <v>2023</v>
      </c>
    </row>
    <row r="6" spans="3:6">
      <c r="C6" s="84"/>
      <c r="D6" s="339"/>
      <c r="E6" s="346"/>
    </row>
    <row r="7" spans="3:6">
      <c r="C7" s="85" t="s">
        <v>26</v>
      </c>
      <c r="D7" s="82"/>
      <c r="E7" s="86"/>
    </row>
    <row r="8" spans="3:6">
      <c r="C8" s="60"/>
      <c r="D8" s="87"/>
      <c r="E8" s="88"/>
    </row>
    <row r="9" spans="3:6">
      <c r="C9" s="60" t="s">
        <v>27</v>
      </c>
      <c r="D9" s="26">
        <v>0</v>
      </c>
      <c r="E9" s="90"/>
    </row>
    <row r="10" spans="3:6">
      <c r="C10" s="57" t="s">
        <v>28</v>
      </c>
      <c r="D10" s="11">
        <v>543688.67000000004</v>
      </c>
      <c r="E10" s="295">
        <v>505916.4</v>
      </c>
    </row>
    <row r="11" spans="3:6">
      <c r="C11" s="89" t="s">
        <v>29</v>
      </c>
      <c r="D11" s="28">
        <v>0</v>
      </c>
      <c r="E11" s="113">
        <v>3254</v>
      </c>
    </row>
    <row r="12" spans="3:6">
      <c r="C12" s="85" t="s">
        <v>30</v>
      </c>
      <c r="D12" s="192">
        <f>SUM(D9:D11)</f>
        <v>543688.67000000004</v>
      </c>
      <c r="E12" s="195">
        <f>SUM(E9:E11)</f>
        <v>509170.4</v>
      </c>
    </row>
    <row r="13" spans="3:6">
      <c r="C13" s="60" t="s">
        <v>31</v>
      </c>
      <c r="D13" s="196"/>
      <c r="E13" s="197"/>
    </row>
    <row r="14" spans="3:6">
      <c r="C14" s="89" t="s">
        <v>32</v>
      </c>
      <c r="D14" s="11">
        <v>98230.36</v>
      </c>
      <c r="E14" s="194">
        <v>58935.12</v>
      </c>
      <c r="F14" s="26"/>
    </row>
    <row r="15" spans="3:6">
      <c r="C15" s="89" t="s">
        <v>224</v>
      </c>
      <c r="D15" s="11">
        <v>103883.71</v>
      </c>
      <c r="E15" s="194">
        <v>81743.53</v>
      </c>
      <c r="F15" s="26"/>
    </row>
    <row r="16" spans="3:6">
      <c r="C16" s="183" t="s">
        <v>33</v>
      </c>
      <c r="D16" s="191"/>
      <c r="E16" s="197"/>
    </row>
    <row r="17" spans="3:5">
      <c r="C17" s="89" t="s">
        <v>34</v>
      </c>
      <c r="D17" s="11">
        <v>118.22</v>
      </c>
      <c r="E17" s="194">
        <v>647.70000000000005</v>
      </c>
    </row>
    <row r="18" spans="3:5">
      <c r="C18" s="89" t="s">
        <v>225</v>
      </c>
      <c r="D18" s="11">
        <v>458.34</v>
      </c>
      <c r="E18" s="194">
        <v>687.51</v>
      </c>
    </row>
    <row r="19" spans="3:5">
      <c r="C19" s="57" t="s">
        <v>35</v>
      </c>
      <c r="D19" s="31">
        <v>0</v>
      </c>
      <c r="E19" s="288">
        <v>79.599999999999994</v>
      </c>
    </row>
    <row r="20" spans="3:5">
      <c r="C20" s="91" t="s">
        <v>36</v>
      </c>
      <c r="D20" s="192">
        <f>SUM(D14:D19)</f>
        <v>202690.63</v>
      </c>
      <c r="E20" s="195">
        <f>SUM(E14:E19)</f>
        <v>142093.46000000002</v>
      </c>
    </row>
    <row r="21" spans="3:5" ht="15.75" thickBot="1">
      <c r="C21" s="92" t="s">
        <v>37</v>
      </c>
      <c r="D21" s="198">
        <f>+D12-D20</f>
        <v>340998.04000000004</v>
      </c>
      <c r="E21" s="199">
        <f>+E12-E20</f>
        <v>367076.94</v>
      </c>
    </row>
    <row r="22" spans="3:5" ht="15.75" thickTop="1">
      <c r="C22" s="93"/>
      <c r="D22" s="26"/>
      <c r="E22" s="94"/>
    </row>
    <row r="23" spans="3:5">
      <c r="C23" s="84"/>
      <c r="D23" s="25"/>
      <c r="E23" s="95"/>
    </row>
    <row r="26" spans="3:5">
      <c r="C26" s="2" t="s">
        <v>223</v>
      </c>
    </row>
    <row r="29" spans="3:5">
      <c r="D29" s="297"/>
    </row>
  </sheetData>
  <mergeCells count="4">
    <mergeCell ref="C3:E3"/>
    <mergeCell ref="C4:E4"/>
    <mergeCell ref="E5:E6"/>
    <mergeCell ref="D5:D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2"/>
  <sheetViews>
    <sheetView showGridLines="0" topLeftCell="A8" workbookViewId="0">
      <selection activeCell="J28" sqref="J28"/>
    </sheetView>
  </sheetViews>
  <sheetFormatPr baseColWidth="10" defaultColWidth="9.140625" defaultRowHeight="15"/>
  <cols>
    <col min="1" max="1" width="5.28515625" customWidth="1"/>
    <col min="2" max="2" width="63.28515625" customWidth="1"/>
    <col min="3" max="3" width="17" style="35" customWidth="1"/>
    <col min="4" max="4" width="22.140625" style="35" customWidth="1"/>
    <col min="5" max="5" width="14" customWidth="1"/>
    <col min="6" max="6" width="15.85546875" style="11" customWidth="1"/>
    <col min="7" max="7" width="18.28515625" style="11" bestFit="1" customWidth="1"/>
    <col min="8" max="8" width="10.140625" bestFit="1" customWidth="1"/>
  </cols>
  <sheetData>
    <row r="1" spans="1:9" s="27" customFormat="1" ht="14.25">
      <c r="A1" s="2"/>
      <c r="B1" s="21"/>
      <c r="C1" s="22"/>
      <c r="D1" s="21"/>
      <c r="E1" s="21"/>
      <c r="F1" s="31"/>
      <c r="G1" s="31"/>
    </row>
    <row r="2" spans="1:9" s="27" customFormat="1" ht="23.25">
      <c r="A2" s="2"/>
      <c r="B2" s="348" t="s">
        <v>0</v>
      </c>
      <c r="C2" s="348"/>
      <c r="D2" s="348"/>
      <c r="E2" s="1"/>
      <c r="F2" s="31"/>
      <c r="G2" s="31"/>
    </row>
    <row r="3" spans="1:9" s="27" customFormat="1">
      <c r="A3" s="2"/>
      <c r="B3" s="347" t="s">
        <v>38</v>
      </c>
      <c r="C3" s="347"/>
      <c r="D3" s="347"/>
      <c r="E3" s="23"/>
      <c r="F3" s="31"/>
      <c r="G3" s="31"/>
    </row>
    <row r="4" spans="1:9" ht="20.25">
      <c r="B4" s="344" t="str">
        <f>+"ESTADO DEL ACTIVO NETO AL "&amp;UPPER(TEXT(indice!O3,"DD \D\E MMMM \D\E yyyy"))</f>
        <v>ESTADO DEL ACTIVO NETO AL 31 DE MARZO DE 2024</v>
      </c>
      <c r="C4" s="344"/>
      <c r="D4" s="344"/>
    </row>
    <row r="5" spans="1:9" ht="21.75" customHeight="1">
      <c r="B5" s="97"/>
      <c r="C5" s="96"/>
      <c r="D5" s="98"/>
    </row>
    <row r="6" spans="1:9">
      <c r="B6" s="99" t="s">
        <v>39</v>
      </c>
      <c r="C6" s="121">
        <f>+indice!P3</f>
        <v>2024</v>
      </c>
      <c r="D6" s="122">
        <f>+indice!P2</f>
        <v>2023</v>
      </c>
    </row>
    <row r="7" spans="1:9" ht="17.25" customHeight="1">
      <c r="B7" s="100" t="s">
        <v>40</v>
      </c>
      <c r="C7" s="101"/>
      <c r="D7" s="102"/>
    </row>
    <row r="8" spans="1:9" ht="15" customHeight="1">
      <c r="B8" s="100" t="s">
        <v>41</v>
      </c>
      <c r="C8" s="110"/>
      <c r="D8" s="102"/>
    </row>
    <row r="9" spans="1:9" ht="15" customHeight="1">
      <c r="B9" s="103" t="s">
        <v>42</v>
      </c>
      <c r="C9" s="200">
        <v>113806.1</v>
      </c>
      <c r="D9" s="201">
        <v>3400810</v>
      </c>
      <c r="H9" s="11"/>
      <c r="I9" s="11"/>
    </row>
    <row r="10" spans="1:9" ht="14.25" customHeight="1">
      <c r="B10" s="104" t="s">
        <v>195</v>
      </c>
      <c r="C10" s="200">
        <v>997790.6</v>
      </c>
      <c r="D10" s="201">
        <v>698764.44</v>
      </c>
      <c r="H10" s="11"/>
      <c r="I10" s="11"/>
    </row>
    <row r="11" spans="1:9" ht="14.25" customHeight="1">
      <c r="B11" s="103"/>
      <c r="C11" s="200"/>
      <c r="D11" s="201"/>
      <c r="H11" s="11"/>
      <c r="I11" s="11"/>
    </row>
    <row r="12" spans="1:9">
      <c r="B12" s="104"/>
      <c r="C12" s="202">
        <f>SUM(C9:C11)</f>
        <v>1111596.7</v>
      </c>
      <c r="D12" s="203">
        <f>SUM(D9:D11)</f>
        <v>4099574.44</v>
      </c>
      <c r="H12" s="11"/>
      <c r="I12" s="11"/>
    </row>
    <row r="13" spans="1:9">
      <c r="B13" s="100" t="s">
        <v>43</v>
      </c>
      <c r="C13" s="200"/>
      <c r="D13" s="201"/>
      <c r="H13" s="11"/>
      <c r="I13" s="11"/>
    </row>
    <row r="14" spans="1:9">
      <c r="B14" s="100" t="s">
        <v>196</v>
      </c>
      <c r="C14" s="328">
        <v>11244379.76</v>
      </c>
      <c r="D14" s="201">
        <v>11477000.859999999</v>
      </c>
      <c r="H14" s="11"/>
      <c r="I14" s="11"/>
    </row>
    <row r="15" spans="1:9">
      <c r="B15" s="100" t="s">
        <v>44</v>
      </c>
      <c r="C15" s="200">
        <v>0</v>
      </c>
      <c r="D15" s="201">
        <v>0</v>
      </c>
      <c r="H15" s="11"/>
      <c r="I15" s="11"/>
    </row>
    <row r="16" spans="1:9">
      <c r="B16" s="100"/>
      <c r="C16" s="202">
        <f>SUM(C14:C15)</f>
        <v>11244379.76</v>
      </c>
      <c r="D16" s="203">
        <f>SUM(D14:D15)</f>
        <v>11477000.859999999</v>
      </c>
      <c r="H16" s="11"/>
      <c r="I16" s="11"/>
    </row>
    <row r="17" spans="2:9">
      <c r="B17" s="100"/>
      <c r="C17" s="202">
        <f>+C12+C16</f>
        <v>12355976.459999999</v>
      </c>
      <c r="D17" s="203">
        <f>+D12+D16</f>
        <v>15576575.299999999</v>
      </c>
      <c r="H17" s="11"/>
      <c r="I17" s="11"/>
    </row>
    <row r="18" spans="2:9">
      <c r="B18" s="100" t="s">
        <v>45</v>
      </c>
      <c r="C18" s="204"/>
      <c r="D18" s="205"/>
      <c r="H18" s="11"/>
      <c r="I18" s="11"/>
    </row>
    <row r="19" spans="2:9">
      <c r="B19" s="100" t="s">
        <v>43</v>
      </c>
      <c r="C19" s="204"/>
      <c r="D19" s="205"/>
      <c r="H19" s="11"/>
      <c r="I19" s="11"/>
    </row>
    <row r="20" spans="2:9">
      <c r="B20" s="100" t="s">
        <v>196</v>
      </c>
      <c r="C20" s="327">
        <v>30618300.18</v>
      </c>
      <c r="D20" s="206">
        <v>22076918.620000001</v>
      </c>
      <c r="H20" s="11"/>
      <c r="I20" s="11"/>
    </row>
    <row r="21" spans="2:9">
      <c r="B21" s="100" t="s">
        <v>44</v>
      </c>
      <c r="C21" s="207">
        <v>0</v>
      </c>
      <c r="D21" s="208">
        <v>0</v>
      </c>
      <c r="H21" s="11"/>
      <c r="I21" s="11"/>
    </row>
    <row r="22" spans="2:9">
      <c r="B22" s="100"/>
      <c r="C22" s="209">
        <f>SUM(C20:C21)</f>
        <v>30618300.18</v>
      </c>
      <c r="D22" s="210">
        <f>SUM(D20:D21)</f>
        <v>22076918.620000001</v>
      </c>
      <c r="H22" s="11"/>
      <c r="I22" s="11"/>
    </row>
    <row r="23" spans="2:9" ht="15.75" thickBot="1">
      <c r="B23" s="100" t="s">
        <v>46</v>
      </c>
      <c r="C23" s="211">
        <f>+C17+C22</f>
        <v>42974276.640000001</v>
      </c>
      <c r="D23" s="212">
        <f>+D17+D22</f>
        <v>37653493.920000002</v>
      </c>
      <c r="H23" s="11"/>
      <c r="I23" s="11"/>
    </row>
    <row r="24" spans="2:9" ht="15.75" thickTop="1">
      <c r="B24" s="105" t="s">
        <v>47</v>
      </c>
      <c r="C24" s="213"/>
      <c r="D24" s="214"/>
      <c r="H24" s="11"/>
      <c r="I24" s="11"/>
    </row>
    <row r="25" spans="2:9">
      <c r="B25" s="100" t="s">
        <v>48</v>
      </c>
      <c r="C25" s="200"/>
      <c r="D25" s="201"/>
      <c r="H25" s="11"/>
      <c r="I25" s="11"/>
    </row>
    <row r="26" spans="2:9">
      <c r="B26" s="100" t="s">
        <v>49</v>
      </c>
      <c r="C26" s="200"/>
      <c r="D26" s="201"/>
      <c r="H26" s="11"/>
      <c r="I26" s="11"/>
    </row>
    <row r="27" spans="2:9">
      <c r="B27" s="103" t="s">
        <v>226</v>
      </c>
      <c r="C27" s="200">
        <v>4317585.8600000003</v>
      </c>
      <c r="D27" s="201">
        <v>5193671.08</v>
      </c>
      <c r="E27" s="11"/>
      <c r="H27" s="11"/>
      <c r="I27" s="11"/>
    </row>
    <row r="28" spans="2:9">
      <c r="B28" s="104" t="s">
        <v>50</v>
      </c>
      <c r="C28" s="328">
        <v>33372.879999999997</v>
      </c>
      <c r="D28" s="201">
        <v>631.1</v>
      </c>
      <c r="E28" s="11"/>
      <c r="H28" s="11"/>
      <c r="I28" s="11"/>
    </row>
    <row r="29" spans="2:9">
      <c r="B29" s="103" t="s">
        <v>51</v>
      </c>
      <c r="C29" s="200">
        <v>0</v>
      </c>
      <c r="D29" s="201">
        <v>0</v>
      </c>
      <c r="H29" s="11"/>
      <c r="I29" s="11"/>
    </row>
    <row r="30" spans="2:9" ht="15.75" customHeight="1">
      <c r="B30" s="100" t="s">
        <v>52</v>
      </c>
      <c r="C30" s="202">
        <f>SUM(C27:C29)</f>
        <v>4350958.74</v>
      </c>
      <c r="D30" s="203">
        <f>SUM(D27:D29)</f>
        <v>5194302.18</v>
      </c>
      <c r="E30" s="298"/>
      <c r="H30" s="11"/>
      <c r="I30" s="36"/>
    </row>
    <row r="31" spans="2:9">
      <c r="B31" s="100" t="s">
        <v>53</v>
      </c>
      <c r="C31" s="215">
        <f>+C23-C30</f>
        <v>38623317.899999999</v>
      </c>
      <c r="D31" s="216">
        <f>+D23-D30</f>
        <v>32459191.740000002</v>
      </c>
      <c r="E31" s="297"/>
    </row>
    <row r="32" spans="2:9">
      <c r="B32" s="100" t="s">
        <v>54</v>
      </c>
      <c r="C32" s="289">
        <v>312703.45145599998</v>
      </c>
      <c r="D32" s="296">
        <v>271875.53637500003</v>
      </c>
      <c r="G32" s="36"/>
    </row>
    <row r="33" spans="2:7" ht="15.75" thickBot="1">
      <c r="B33" s="100" t="s">
        <v>55</v>
      </c>
      <c r="C33" s="239">
        <f>+C31/C32</f>
        <v>123.51420401713931</v>
      </c>
      <c r="D33" s="240">
        <f>+D31/D32</f>
        <v>119.38989499676347</v>
      </c>
      <c r="G33" s="36"/>
    </row>
    <row r="34" spans="2:7" ht="15.75" thickTop="1">
      <c r="B34" s="105"/>
      <c r="C34" s="217"/>
      <c r="D34" s="218"/>
      <c r="E34" s="37"/>
    </row>
    <row r="35" spans="2:7">
      <c r="C35" s="37"/>
      <c r="D35" s="37"/>
      <c r="E35" s="37"/>
    </row>
    <row r="36" spans="2:7">
      <c r="B36" s="2" t="s">
        <v>223</v>
      </c>
      <c r="C36" s="37"/>
      <c r="D36" s="37"/>
      <c r="E36" s="37"/>
      <c r="F36" s="37"/>
    </row>
    <row r="37" spans="2:7">
      <c r="B37" s="20"/>
      <c r="C37" s="37"/>
      <c r="D37" s="37"/>
      <c r="E37" s="37"/>
      <c r="F37" s="37"/>
    </row>
    <row r="38" spans="2:7">
      <c r="B38" s="9"/>
      <c r="C38" s="37"/>
      <c r="D38" s="37"/>
      <c r="E38" s="299"/>
    </row>
    <row r="39" spans="2:7">
      <c r="B39" s="20"/>
      <c r="C39" s="37"/>
      <c r="D39" s="37"/>
      <c r="E39" s="37"/>
    </row>
    <row r="40" spans="2:7">
      <c r="C40" s="37"/>
      <c r="D40" s="37"/>
      <c r="E40" s="37"/>
    </row>
    <row r="41" spans="2:7">
      <c r="C41" s="37"/>
      <c r="D41" s="37"/>
      <c r="E41" s="37"/>
    </row>
    <row r="42" spans="2:7">
      <c r="C42" s="37"/>
      <c r="D42" s="37"/>
      <c r="E42" s="37"/>
    </row>
    <row r="43" spans="2:7">
      <c r="C43" s="37"/>
      <c r="D43" s="37"/>
      <c r="E43" s="37"/>
    </row>
    <row r="44" spans="2:7">
      <c r="C44" s="37"/>
      <c r="D44" s="37"/>
      <c r="E44" s="37"/>
    </row>
    <row r="45" spans="2:7">
      <c r="C45" s="37"/>
      <c r="D45" s="37"/>
      <c r="E45" s="37"/>
    </row>
    <row r="46" spans="2:7">
      <c r="C46" s="37"/>
      <c r="D46" s="37"/>
      <c r="E46" s="37"/>
    </row>
    <row r="47" spans="2:7">
      <c r="C47" s="37"/>
      <c r="D47" s="37"/>
      <c r="E47" s="37"/>
    </row>
    <row r="48" spans="2:7">
      <c r="C48" s="37"/>
      <c r="D48" s="37"/>
      <c r="E48" s="37"/>
    </row>
    <row r="49" spans="3:5">
      <c r="C49" s="37"/>
      <c r="D49" s="37"/>
      <c r="E49" s="37"/>
    </row>
    <row r="50" spans="3:5">
      <c r="C50" s="37"/>
      <c r="D50" s="37"/>
      <c r="E50" s="37"/>
    </row>
    <row r="51" spans="3:5">
      <c r="C51" s="37"/>
      <c r="D51" s="37"/>
      <c r="E51" s="37"/>
    </row>
    <row r="52" spans="3:5" ht="21" customHeight="1"/>
  </sheetData>
  <mergeCells count="3">
    <mergeCell ref="B3:D3"/>
    <mergeCell ref="B2:D2"/>
    <mergeCell ref="B4:D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3"/>
  <sheetViews>
    <sheetView showGridLines="0" workbookViewId="0">
      <selection activeCell="D41" sqref="D41"/>
    </sheetView>
  </sheetViews>
  <sheetFormatPr baseColWidth="10" defaultColWidth="9.140625" defaultRowHeight="15"/>
  <cols>
    <col min="1" max="1" width="11.42578125" customWidth="1"/>
    <col min="2" max="2" width="62.42578125" customWidth="1"/>
    <col min="3" max="3" width="17.5703125" style="35" customWidth="1"/>
    <col min="4" max="4" width="17.85546875" style="35" customWidth="1"/>
    <col min="5" max="5" width="8.85546875" customWidth="1"/>
    <col min="6" max="6" width="13" style="11" bestFit="1" customWidth="1"/>
    <col min="7" max="7" width="17.85546875" style="11" bestFit="1" customWidth="1"/>
    <col min="8" max="8" width="16.85546875" bestFit="1" customWidth="1"/>
  </cols>
  <sheetData>
    <row r="1" spans="1:8" s="27" customFormat="1" ht="14.25">
      <c r="A1" s="2"/>
      <c r="B1" s="21"/>
      <c r="C1" s="22"/>
      <c r="D1" s="21"/>
      <c r="E1" s="21"/>
      <c r="F1" s="31"/>
      <c r="G1" s="31"/>
    </row>
    <row r="2" spans="1:8" s="27" customFormat="1" ht="26.25" customHeight="1">
      <c r="A2" s="2"/>
      <c r="B2" s="348" t="s">
        <v>0</v>
      </c>
      <c r="C2" s="348"/>
      <c r="D2" s="348"/>
      <c r="E2" s="1"/>
      <c r="F2" s="31"/>
      <c r="G2" s="31"/>
    </row>
    <row r="3" spans="1:8" s="27" customFormat="1">
      <c r="A3" s="2"/>
      <c r="B3" s="352" t="s">
        <v>56</v>
      </c>
      <c r="C3" s="352"/>
      <c r="D3" s="352"/>
      <c r="E3" s="23"/>
      <c r="F3" s="31"/>
      <c r="G3" s="31"/>
    </row>
    <row r="4" spans="1:8" ht="21.75" customHeight="1">
      <c r="B4" s="344" t="str">
        <f>+"ESTADO DEL ACTIVO NETO AL "&amp;UPPER(TEXT(indice!O3,"DD \D\E MMMM \D\E yyyy"))</f>
        <v>ESTADO DEL ACTIVO NETO AL 31 DE MARZO DE 2024</v>
      </c>
      <c r="C4" s="344"/>
      <c r="D4" s="344"/>
      <c r="E4" s="11"/>
    </row>
    <row r="5" spans="1:8" ht="21.75" customHeight="1">
      <c r="B5" s="108"/>
      <c r="C5" s="336">
        <f>+indice!P3</f>
        <v>2024</v>
      </c>
      <c r="D5" s="350">
        <f>+indice!P2</f>
        <v>2023</v>
      </c>
      <c r="E5" s="11"/>
    </row>
    <row r="6" spans="1:8">
      <c r="B6" s="109" t="s">
        <v>39</v>
      </c>
      <c r="C6" s="349"/>
      <c r="D6" s="351"/>
    </row>
    <row r="7" spans="1:8" ht="17.25" customHeight="1">
      <c r="B7" s="60" t="s">
        <v>40</v>
      </c>
      <c r="C7" s="110"/>
      <c r="D7" s="111"/>
    </row>
    <row r="8" spans="1:8" ht="15" customHeight="1">
      <c r="B8" s="60" t="s">
        <v>41</v>
      </c>
      <c r="C8" s="110"/>
      <c r="D8" s="111"/>
    </row>
    <row r="9" spans="1:8" ht="15" customHeight="1">
      <c r="B9" s="57" t="s">
        <v>42</v>
      </c>
      <c r="C9" s="225">
        <f>+'4'!C9*indice!M2</f>
        <v>811872232.30200005</v>
      </c>
      <c r="D9" s="226">
        <v>24371836848.799999</v>
      </c>
      <c r="H9" s="11"/>
    </row>
    <row r="10" spans="1:8" ht="14.25" customHeight="1">
      <c r="B10" s="112" t="s">
        <v>195</v>
      </c>
      <c r="C10" s="225">
        <f>+'4'!C10*indice!$M$2</f>
        <v>7118058538.092</v>
      </c>
      <c r="D10" s="226">
        <v>5007681383.971199</v>
      </c>
    </row>
    <row r="11" spans="1:8" ht="14.25" customHeight="1">
      <c r="B11" s="57"/>
      <c r="C11" s="225"/>
      <c r="D11" s="226"/>
      <c r="F11"/>
      <c r="G11"/>
    </row>
    <row r="12" spans="1:8">
      <c r="B12" s="112"/>
      <c r="C12" s="227">
        <f>SUM(C9:C11)</f>
        <v>7929930770.3940001</v>
      </c>
      <c r="D12" s="228">
        <f>SUM(D9:D11)</f>
        <v>29379518232.771198</v>
      </c>
      <c r="F12"/>
      <c r="G12"/>
    </row>
    <row r="13" spans="1:8">
      <c r="B13" s="60" t="s">
        <v>43</v>
      </c>
      <c r="C13" s="225"/>
      <c r="D13" s="226"/>
      <c r="F13"/>
      <c r="G13"/>
    </row>
    <row r="14" spans="1:8">
      <c r="B14" s="60" t="s">
        <v>196</v>
      </c>
      <c r="C14" s="225">
        <f>+'4'!C14*indice!$M$2</f>
        <v>80215381219.4832</v>
      </c>
      <c r="D14" s="226">
        <v>82249697123.172791</v>
      </c>
      <c r="F14" s="106"/>
      <c r="G14" s="171"/>
      <c r="H14" s="169"/>
    </row>
    <row r="15" spans="1:8">
      <c r="B15" s="60" t="s">
        <v>44</v>
      </c>
      <c r="C15" s="225">
        <v>0</v>
      </c>
      <c r="D15" s="226">
        <v>0</v>
      </c>
      <c r="F15"/>
      <c r="G15"/>
    </row>
    <row r="16" spans="1:8">
      <c r="B16" s="60"/>
      <c r="C16" s="227">
        <f>SUM(C14:C15)</f>
        <v>80215381219.4832</v>
      </c>
      <c r="D16" s="228">
        <f>SUM(D14:D15)</f>
        <v>82249697123.172791</v>
      </c>
      <c r="F16"/>
      <c r="G16"/>
    </row>
    <row r="17" spans="2:8">
      <c r="B17" s="60" t="s">
        <v>57</v>
      </c>
      <c r="C17" s="227">
        <f>+C12+C16</f>
        <v>88145311989.877197</v>
      </c>
      <c r="D17" s="228">
        <f>+D12+D16</f>
        <v>111629215355.94398</v>
      </c>
      <c r="F17"/>
      <c r="G17"/>
    </row>
    <row r="18" spans="2:8">
      <c r="B18" s="60"/>
      <c r="C18" s="229"/>
      <c r="D18" s="230"/>
      <c r="F18"/>
      <c r="G18"/>
    </row>
    <row r="19" spans="2:8">
      <c r="B19" s="60" t="s">
        <v>45</v>
      </c>
      <c r="C19" s="229"/>
      <c r="D19" s="230"/>
      <c r="F19"/>
      <c r="G19"/>
    </row>
    <row r="20" spans="2:8">
      <c r="B20" s="60" t="s">
        <v>43</v>
      </c>
      <c r="C20" s="229"/>
      <c r="D20" s="230"/>
      <c r="F20"/>
      <c r="G20"/>
      <c r="H20" s="169"/>
    </row>
    <row r="21" spans="2:8">
      <c r="B21" s="60" t="s">
        <v>196</v>
      </c>
      <c r="C21" s="225">
        <f>+'4'!C20*indice!M2</f>
        <v>218425442190.08759</v>
      </c>
      <c r="D21" s="231">
        <v>218058134725.2872</v>
      </c>
      <c r="F21" s="170"/>
      <c r="G21" s="171"/>
    </row>
    <row r="22" spans="2:8">
      <c r="B22" s="60" t="s">
        <v>44</v>
      </c>
      <c r="C22" s="232">
        <v>0</v>
      </c>
      <c r="D22" s="231">
        <v>0</v>
      </c>
      <c r="F22" s="169"/>
      <c r="G22"/>
    </row>
    <row r="23" spans="2:8">
      <c r="B23" s="60" t="s">
        <v>58</v>
      </c>
      <c r="C23" s="227">
        <f>SUM(C21:C22)</f>
        <v>218425442190.08759</v>
      </c>
      <c r="D23" s="228">
        <f>SUM(D21:D22)</f>
        <v>218058134725.2872</v>
      </c>
      <c r="F23"/>
      <c r="G23"/>
    </row>
    <row r="24" spans="2:8">
      <c r="B24" s="60"/>
      <c r="C24" s="229"/>
      <c r="D24" s="230"/>
    </row>
    <row r="25" spans="2:8" ht="15.75" thickBot="1">
      <c r="B25" s="60" t="s">
        <v>46</v>
      </c>
      <c r="C25" s="233">
        <f>+C17+C23</f>
        <v>306570754179.96478</v>
      </c>
      <c r="D25" s="234">
        <f>+D17+D23</f>
        <v>329687350081.2312</v>
      </c>
    </row>
    <row r="26" spans="2:8" ht="27.75" customHeight="1" thickTop="1">
      <c r="B26" s="109" t="s">
        <v>47</v>
      </c>
      <c r="C26" s="235"/>
      <c r="D26" s="236"/>
    </row>
    <row r="27" spans="2:8">
      <c r="B27" s="60" t="s">
        <v>48</v>
      </c>
      <c r="C27" s="225"/>
      <c r="D27" s="226"/>
    </row>
    <row r="28" spans="2:8">
      <c r="B28" s="60" t="s">
        <v>49</v>
      </c>
      <c r="C28" s="225"/>
      <c r="D28" s="226"/>
    </row>
    <row r="29" spans="2:8">
      <c r="B29" s="112" t="s">
        <v>50</v>
      </c>
      <c r="C29" s="225">
        <f>+'4'!C28*indice!M2</f>
        <v>238076118.80159998</v>
      </c>
      <c r="D29" s="226">
        <v>372715961.46720004</v>
      </c>
    </row>
    <row r="30" spans="2:8">
      <c r="B30" s="57" t="s">
        <v>51</v>
      </c>
      <c r="C30" s="225">
        <v>0</v>
      </c>
      <c r="D30" s="226">
        <v>0</v>
      </c>
    </row>
    <row r="31" spans="2:8" ht="15.75" customHeight="1">
      <c r="B31" s="60" t="s">
        <v>52</v>
      </c>
      <c r="C31" s="227">
        <f>SUM(C29:C30)</f>
        <v>238076118.80159998</v>
      </c>
      <c r="D31" s="228">
        <f>SUM(D29:D30)</f>
        <v>372715961.46720004</v>
      </c>
    </row>
    <row r="32" spans="2:8">
      <c r="B32" s="60" t="s">
        <v>53</v>
      </c>
      <c r="C32" s="235">
        <f>+C25-C31</f>
        <v>306332678061.16321</v>
      </c>
      <c r="D32" s="236">
        <f>+D25-D31</f>
        <v>329314634119.76398</v>
      </c>
    </row>
    <row r="33" spans="2:4">
      <c r="B33" s="60" t="s">
        <v>54</v>
      </c>
      <c r="C33" s="289">
        <v>370486.49704500003</v>
      </c>
      <c r="D33" s="290">
        <v>370486.49704500003</v>
      </c>
    </row>
    <row r="34" spans="2:4" ht="15.75" thickBot="1">
      <c r="B34" s="60" t="s">
        <v>55</v>
      </c>
      <c r="C34" s="237">
        <f>+C32/C33</f>
        <v>826838.98199926957</v>
      </c>
      <c r="D34" s="238">
        <f>+D32/D33</f>
        <v>888870.81377156044</v>
      </c>
    </row>
    <row r="35" spans="2:4" ht="15.75" thickTop="1">
      <c r="B35" s="105"/>
      <c r="C35" s="28"/>
      <c r="D35" s="113"/>
    </row>
    <row r="36" spans="2:4">
      <c r="C36" s="11"/>
      <c r="D36" s="11"/>
    </row>
    <row r="37" spans="2:4">
      <c r="B37" s="2" t="s">
        <v>223</v>
      </c>
      <c r="C37" s="11"/>
      <c r="D37" s="11"/>
    </row>
    <row r="38" spans="2:4">
      <c r="B38" s="20"/>
      <c r="C38" s="11"/>
      <c r="D38" s="11"/>
    </row>
    <row r="39" spans="2:4">
      <c r="B39" s="9"/>
      <c r="C39" s="11"/>
      <c r="D39" s="11"/>
    </row>
    <row r="40" spans="2:4">
      <c r="B40" s="20"/>
      <c r="C40" s="11"/>
      <c r="D40" s="11"/>
    </row>
    <row r="41" spans="2:4">
      <c r="C41" s="11"/>
      <c r="D41" s="11"/>
    </row>
    <row r="42" spans="2:4">
      <c r="C42" s="11"/>
      <c r="D42" s="11"/>
    </row>
    <row r="43" spans="2:4">
      <c r="C43" s="11"/>
      <c r="D43" s="11"/>
    </row>
    <row r="44" spans="2:4">
      <c r="C44" s="11"/>
      <c r="D44" s="11"/>
    </row>
    <row r="45" spans="2:4">
      <c r="C45" s="11"/>
      <c r="D45" s="11"/>
    </row>
    <row r="46" spans="2:4">
      <c r="C46" s="11"/>
      <c r="D46" s="11"/>
    </row>
    <row r="47" spans="2:4">
      <c r="C47" s="11"/>
      <c r="D47" s="11"/>
    </row>
    <row r="48" spans="2:4">
      <c r="C48" s="11"/>
      <c r="D48" s="11"/>
    </row>
    <row r="49" spans="3:4">
      <c r="C49" s="11"/>
      <c r="D49" s="11"/>
    </row>
    <row r="50" spans="3:4">
      <c r="C50" s="11"/>
      <c r="D50" s="11"/>
    </row>
    <row r="51" spans="3:4">
      <c r="C51" s="11"/>
      <c r="D51" s="11"/>
    </row>
    <row r="53" spans="3:4" ht="21" customHeight="1"/>
  </sheetData>
  <mergeCells count="5">
    <mergeCell ref="B2:D2"/>
    <mergeCell ref="B4:D4"/>
    <mergeCell ref="C5:C6"/>
    <mergeCell ref="D5:D6"/>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44"/>
  <sheetViews>
    <sheetView showGridLines="0" workbookViewId="0">
      <selection activeCell="F17" sqref="F17"/>
    </sheetView>
  </sheetViews>
  <sheetFormatPr baseColWidth="10" defaultColWidth="9.140625" defaultRowHeight="15"/>
  <cols>
    <col min="1" max="1" width="11.42578125" customWidth="1"/>
    <col min="2" max="2" width="58.42578125" customWidth="1"/>
    <col min="3" max="3" width="17.85546875" customWidth="1"/>
    <col min="4" max="4" width="17.140625" customWidth="1"/>
    <col min="6" max="6" width="13.7109375" bestFit="1" customWidth="1"/>
  </cols>
  <sheetData>
    <row r="1" spans="2:7">
      <c r="B1" s="21"/>
      <c r="C1" s="22"/>
      <c r="D1" s="21"/>
      <c r="E1" s="21"/>
    </row>
    <row r="2" spans="2:7" ht="23.25">
      <c r="B2" s="354" t="s">
        <v>0</v>
      </c>
      <c r="C2" s="354"/>
      <c r="D2" s="354"/>
      <c r="E2" s="1"/>
    </row>
    <row r="3" spans="2:7">
      <c r="B3" s="353" t="s">
        <v>59</v>
      </c>
      <c r="C3" s="353"/>
      <c r="D3" s="353"/>
      <c r="E3" s="23"/>
    </row>
    <row r="4" spans="2:7" ht="20.25">
      <c r="B4" s="344" t="str">
        <f>+"ESTADOS DE RESULTADOS AL  "&amp;UPPER(TEXT(indice!O3,"DD \D\E MMMM \D\E yyyy"))</f>
        <v>ESTADOS DE RESULTADOS AL  31 DE MARZO DE 2024</v>
      </c>
      <c r="C4" s="344"/>
      <c r="D4" s="344"/>
    </row>
    <row r="5" spans="2:7">
      <c r="B5" s="83"/>
      <c r="C5" s="336">
        <f>+indice!P3</f>
        <v>2024</v>
      </c>
      <c r="D5" s="350">
        <f>+indice!P2</f>
        <v>2023</v>
      </c>
    </row>
    <row r="6" spans="2:7">
      <c r="B6" s="84"/>
      <c r="C6" s="349"/>
      <c r="D6" s="351"/>
      <c r="F6" s="11"/>
      <c r="G6" s="11"/>
    </row>
    <row r="7" spans="2:7">
      <c r="B7" s="85" t="s">
        <v>26</v>
      </c>
      <c r="C7" s="114"/>
      <c r="D7" s="115"/>
      <c r="F7" s="11"/>
    </row>
    <row r="8" spans="2:7">
      <c r="B8" s="104"/>
      <c r="C8" s="26"/>
      <c r="D8" s="94"/>
      <c r="F8" s="11"/>
    </row>
    <row r="9" spans="2:7">
      <c r="B9" s="60"/>
      <c r="C9" s="118"/>
      <c r="D9" s="119"/>
      <c r="F9" s="11"/>
    </row>
    <row r="10" spans="2:7">
      <c r="B10" s="57" t="s">
        <v>27</v>
      </c>
      <c r="C10" s="118"/>
      <c r="D10" s="119"/>
    </row>
    <row r="11" spans="2:7">
      <c r="B11" s="57" t="s">
        <v>28</v>
      </c>
      <c r="C11" s="219">
        <f>+'3'!D10*indice!M2</f>
        <v>3878577107.8194003</v>
      </c>
      <c r="D11" s="220">
        <v>3625639762.2719998</v>
      </c>
    </row>
    <row r="12" spans="2:7">
      <c r="B12" s="89" t="s">
        <v>29</v>
      </c>
      <c r="C12" s="219">
        <f>+'3'!D11*indice!$M$2</f>
        <v>0</v>
      </c>
      <c r="D12" s="291">
        <v>23319725.919999998</v>
      </c>
    </row>
    <row r="13" spans="2:7">
      <c r="B13" s="85" t="s">
        <v>30</v>
      </c>
      <c r="C13" s="221">
        <f>SUM(C10:C12)</f>
        <v>3878577107.8194003</v>
      </c>
      <c r="D13" s="222">
        <f>SUM(D10:D12)</f>
        <v>3648959488.1919999</v>
      </c>
    </row>
    <row r="14" spans="2:7">
      <c r="B14" s="60" t="s">
        <v>31</v>
      </c>
      <c r="C14" s="219"/>
      <c r="D14" s="220"/>
    </row>
    <row r="15" spans="2:7">
      <c r="B15" s="89" t="s">
        <v>32</v>
      </c>
      <c r="C15" s="219">
        <f>+'3'!D14*indice!$M$2</f>
        <v>700757706.77520001</v>
      </c>
      <c r="D15" s="220">
        <v>422357358.77759999</v>
      </c>
      <c r="E15" s="26"/>
    </row>
    <row r="16" spans="2:7" hidden="1">
      <c r="B16" s="120" t="s">
        <v>33</v>
      </c>
      <c r="C16" s="219">
        <f>+'3'!D15*indice!$M$2</f>
        <v>741087688.07220006</v>
      </c>
      <c r="D16" s="220"/>
    </row>
    <row r="17" spans="2:8">
      <c r="B17" s="89" t="s">
        <v>34</v>
      </c>
      <c r="C17" s="219">
        <f>+'3'!D16*indice!$M$2</f>
        <v>0</v>
      </c>
      <c r="D17" s="220">
        <v>4641729.0959999999</v>
      </c>
    </row>
    <row r="18" spans="2:8">
      <c r="B18" s="57" t="s">
        <v>35</v>
      </c>
      <c r="C18" s="219">
        <f>+'3'!D17*indice!$M$2</f>
        <v>843360.20039999997</v>
      </c>
      <c r="D18" s="246">
        <v>570451.80799999996</v>
      </c>
      <c r="F18" s="31"/>
    </row>
    <row r="19" spans="2:8">
      <c r="B19" s="91" t="s">
        <v>36</v>
      </c>
      <c r="C19" s="221">
        <f>SUM(C15:C18)</f>
        <v>1442688755.0478003</v>
      </c>
      <c r="D19" s="222">
        <f>SUM(D15:D18)</f>
        <v>427569539.68160003</v>
      </c>
    </row>
    <row r="20" spans="2:8" ht="15.75" thickBot="1">
      <c r="B20" s="92" t="s">
        <v>37</v>
      </c>
      <c r="C20" s="223">
        <f>+C13-C19</f>
        <v>2435888352.7715998</v>
      </c>
      <c r="D20" s="224">
        <f>+D13-D19</f>
        <v>3221389948.5103998</v>
      </c>
    </row>
    <row r="21" spans="2:8" ht="15.75" thickTop="1">
      <c r="B21" s="116"/>
      <c r="C21" s="29"/>
      <c r="D21" s="117"/>
    </row>
    <row r="22" spans="2:8">
      <c r="B22" s="30"/>
      <c r="C22" s="26"/>
      <c r="D22" s="26"/>
    </row>
    <row r="23" spans="2:8">
      <c r="B23" s="32"/>
      <c r="C23" s="33"/>
      <c r="D23" s="33"/>
      <c r="H23" s="26"/>
    </row>
    <row r="24" spans="2:8">
      <c r="B24" s="2" t="s">
        <v>223</v>
      </c>
      <c r="C24" s="26"/>
      <c r="D24" s="26"/>
    </row>
    <row r="25" spans="2:8">
      <c r="B25" s="20"/>
      <c r="C25" s="26"/>
      <c r="D25" s="26"/>
      <c r="H25" s="26"/>
    </row>
    <row r="26" spans="2:8">
      <c r="B26" s="9"/>
      <c r="C26" s="26"/>
      <c r="D26" s="26"/>
    </row>
    <row r="27" spans="2:8">
      <c r="B27" s="20"/>
      <c r="C27" s="26"/>
      <c r="D27" s="26"/>
    </row>
    <row r="28" spans="2:8">
      <c r="B28" s="9"/>
      <c r="C28" s="33"/>
      <c r="D28" s="33"/>
    </row>
    <row r="29" spans="2:8">
      <c r="B29" s="9"/>
      <c r="C29" s="26"/>
      <c r="D29" s="26"/>
    </row>
    <row r="30" spans="2:8">
      <c r="B30" s="27"/>
      <c r="C30" s="26"/>
      <c r="D30" s="26"/>
    </row>
    <row r="31" spans="2:8">
      <c r="B31" s="9"/>
      <c r="C31" s="26"/>
      <c r="D31" s="26"/>
    </row>
    <row r="32" spans="2:8">
      <c r="B32" s="27"/>
      <c r="C32" s="26"/>
      <c r="D32" s="26"/>
    </row>
    <row r="33" spans="2:4">
      <c r="B33" s="9"/>
      <c r="C33" s="33"/>
      <c r="D33" s="33"/>
    </row>
    <row r="34" spans="2:4">
      <c r="B34" s="27"/>
      <c r="C34" s="26"/>
      <c r="D34" s="26"/>
    </row>
    <row r="35" spans="2:4">
      <c r="B35" s="9"/>
      <c r="C35" s="26"/>
      <c r="D35" s="26"/>
    </row>
    <row r="36" spans="2:4">
      <c r="B36" s="9"/>
      <c r="C36" s="26"/>
      <c r="D36" s="26"/>
    </row>
    <row r="37" spans="2:4">
      <c r="B37" s="9"/>
      <c r="C37" s="26"/>
      <c r="D37" s="26"/>
    </row>
    <row r="38" spans="2:4">
      <c r="B38" s="9"/>
      <c r="C38" s="33"/>
      <c r="D38" s="33"/>
    </row>
    <row r="40" spans="2:4">
      <c r="C40" s="26"/>
      <c r="D40" s="26"/>
    </row>
    <row r="42" spans="2:4">
      <c r="C42" s="26"/>
    </row>
    <row r="43" spans="2:4">
      <c r="C43" s="26"/>
    </row>
    <row r="44" spans="2:4">
      <c r="C44" s="26"/>
    </row>
  </sheetData>
  <mergeCells count="5">
    <mergeCell ref="B4:D4"/>
    <mergeCell ref="B3:D3"/>
    <mergeCell ref="B2:D2"/>
    <mergeCell ref="C5:C6"/>
    <mergeCell ref="D5: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4"/>
  <sheetViews>
    <sheetView showGridLines="0" workbookViewId="0">
      <selection activeCell="D17" sqref="D17"/>
    </sheetView>
  </sheetViews>
  <sheetFormatPr baseColWidth="10" defaultColWidth="9.140625" defaultRowHeight="15"/>
  <cols>
    <col min="1" max="1" width="5.7109375" customWidth="1"/>
    <col min="2" max="2" width="38.42578125" customWidth="1"/>
    <col min="3" max="3" width="22.85546875" customWidth="1"/>
    <col min="4" max="4" width="19.140625" customWidth="1"/>
    <col min="5" max="5" width="21.140625" customWidth="1"/>
    <col min="6" max="6" width="12.5703125" bestFit="1" customWidth="1"/>
    <col min="7" max="7" width="12.28515625" bestFit="1" customWidth="1"/>
    <col min="8" max="8" width="17.42578125" customWidth="1"/>
    <col min="9" max="11" width="12.42578125" customWidth="1"/>
  </cols>
  <sheetData>
    <row r="1" spans="1:13" ht="20.25">
      <c r="A1" s="24"/>
      <c r="B1" s="39"/>
      <c r="C1" s="39"/>
      <c r="D1" s="39"/>
    </row>
    <row r="2" spans="1:13" ht="26.25">
      <c r="A2" s="34"/>
      <c r="B2" s="355" t="s">
        <v>0</v>
      </c>
      <c r="C2" s="355"/>
      <c r="D2" s="355"/>
      <c r="E2" s="355"/>
      <c r="F2" s="333"/>
      <c r="G2" s="333"/>
      <c r="H2" s="333"/>
      <c r="I2" s="9"/>
      <c r="J2" s="9"/>
      <c r="K2" s="9"/>
    </row>
    <row r="3" spans="1:13" ht="15.75">
      <c r="A3" s="40"/>
      <c r="B3" s="341" t="s">
        <v>17</v>
      </c>
      <c r="C3" s="341"/>
      <c r="D3" s="341"/>
      <c r="E3" s="341"/>
      <c r="F3" s="341"/>
      <c r="G3" s="341"/>
      <c r="H3" s="341"/>
      <c r="I3" s="10"/>
      <c r="J3" s="10"/>
      <c r="K3" s="10"/>
    </row>
    <row r="4" spans="1:13">
      <c r="A4" s="10"/>
      <c r="B4" s="342" t="str">
        <f>+"Correspondiente al periodo cerrado del "&amp;(TEXT(indice!O3,"DD \d\e MMMM \d\e yyyy"))</f>
        <v>Correspondiente al periodo cerrado del 31 de marzo de 2024</v>
      </c>
      <c r="C4" s="342"/>
      <c r="D4" s="342"/>
      <c r="E4" s="342"/>
      <c r="F4" s="342"/>
      <c r="G4" s="342"/>
      <c r="H4" s="342"/>
      <c r="I4" s="10"/>
      <c r="J4" s="10"/>
      <c r="K4" s="10"/>
    </row>
    <row r="5" spans="1:13">
      <c r="A5" s="10"/>
      <c r="B5" s="340"/>
      <c r="C5" s="340"/>
      <c r="D5" s="340"/>
      <c r="E5" s="340"/>
      <c r="F5" s="340"/>
      <c r="G5" s="340"/>
      <c r="H5" s="340"/>
      <c r="I5" s="10"/>
      <c r="J5" s="10"/>
      <c r="K5" s="10"/>
    </row>
    <row r="6" spans="1:13" ht="45">
      <c r="A6" s="10"/>
      <c r="B6" s="75" t="s">
        <v>18</v>
      </c>
      <c r="C6" s="75" t="s">
        <v>19</v>
      </c>
      <c r="D6" s="76" t="s">
        <v>20</v>
      </c>
      <c r="E6" s="77" t="str">
        <f>+"TOTAL ACTIVO NETO AL "&amp;UPPER(TEXT(indice!O2,"DD \D\E MMMM \D\E yyyy"))</f>
        <v>TOTAL ACTIVO NETO AL 31 DE MARZO DE 2023</v>
      </c>
      <c r="F6" s="10"/>
      <c r="G6" s="10"/>
      <c r="H6" s="10"/>
      <c r="I6" s="11"/>
      <c r="J6" s="11"/>
      <c r="K6" s="10"/>
    </row>
    <row r="7" spans="1:13" ht="15.75">
      <c r="A7" s="10"/>
      <c r="B7" s="173" t="s">
        <v>21</v>
      </c>
      <c r="C7" s="179">
        <v>201839523043.23169</v>
      </c>
      <c r="D7" s="179">
        <v>20275876255.002399</v>
      </c>
      <c r="E7" s="178">
        <f>+C7+D7</f>
        <v>222115399298.2341</v>
      </c>
      <c r="F7" s="10"/>
      <c r="G7" s="10"/>
      <c r="H7" s="10"/>
      <c r="I7" s="10"/>
      <c r="J7" s="10"/>
      <c r="K7" s="41"/>
    </row>
    <row r="8" spans="1:13">
      <c r="B8" s="181"/>
      <c r="C8" s="242"/>
      <c r="D8" s="242"/>
      <c r="E8" s="243"/>
    </row>
    <row r="9" spans="1:13">
      <c r="A9" s="16"/>
      <c r="B9" s="174" t="s">
        <v>22</v>
      </c>
      <c r="C9" s="244"/>
      <c r="D9" s="244"/>
      <c r="E9" s="243"/>
      <c r="F9" s="12"/>
      <c r="G9" s="12"/>
      <c r="H9" s="12"/>
      <c r="I9" s="12"/>
      <c r="J9" s="12"/>
      <c r="K9" s="12"/>
    </row>
    <row r="10" spans="1:13">
      <c r="A10" s="16"/>
      <c r="B10" s="175" t="s">
        <v>14</v>
      </c>
      <c r="C10" s="245">
        <f>+'2'!C10*indice!$M$2</f>
        <v>667246075901.64417</v>
      </c>
      <c r="D10" s="244"/>
      <c r="E10" s="243">
        <f t="shared" ref="E10:E11" si="0">+C10+D10</f>
        <v>667246075901.64417</v>
      </c>
      <c r="F10" s="12"/>
      <c r="G10" s="12"/>
      <c r="H10" s="12"/>
      <c r="I10" s="12"/>
      <c r="J10" s="12"/>
      <c r="K10" s="12"/>
    </row>
    <row r="11" spans="1:13">
      <c r="A11" s="14"/>
      <c r="B11" s="172" t="s">
        <v>23</v>
      </c>
      <c r="C11" s="245">
        <f>+'2'!C11*indice!$M$2</f>
        <v>632218801992.82385</v>
      </c>
      <c r="D11" s="244"/>
      <c r="E11" s="243">
        <f t="shared" si="0"/>
        <v>632218801992.82385</v>
      </c>
      <c r="F11" s="13"/>
      <c r="G11" s="14"/>
      <c r="H11" s="14"/>
      <c r="I11" s="13"/>
      <c r="J11" s="15"/>
      <c r="K11" s="15"/>
    </row>
    <row r="12" spans="1:13">
      <c r="A12" s="16"/>
      <c r="B12" s="177" t="s">
        <v>218</v>
      </c>
      <c r="C12" s="243"/>
      <c r="D12" s="220">
        <f>+'2'!D12*indice!$M$2</f>
        <v>6513874134.8465996</v>
      </c>
      <c r="E12" s="243">
        <f>+C12+D12</f>
        <v>6513874134.8465996</v>
      </c>
      <c r="F12" s="18"/>
      <c r="G12" s="16"/>
      <c r="H12" s="42"/>
      <c r="I12" s="16"/>
      <c r="J12" s="16"/>
      <c r="K12" s="16"/>
    </row>
    <row r="13" spans="1:13">
      <c r="A13" s="16"/>
      <c r="B13" s="73" t="s">
        <v>24</v>
      </c>
      <c r="C13" s="246"/>
      <c r="D13" s="220">
        <f>+'2'!D13*indice!$M$2</f>
        <v>2432618637.7127995</v>
      </c>
      <c r="E13" s="247">
        <f>+C13+D13</f>
        <v>2432618637.7127995</v>
      </c>
      <c r="F13" s="18"/>
      <c r="G13" s="16"/>
      <c r="H13" s="42"/>
      <c r="I13" s="16"/>
      <c r="J13" s="16"/>
      <c r="K13" s="16"/>
    </row>
    <row r="14" spans="1:13" ht="45">
      <c r="A14" s="16"/>
      <c r="B14" s="176" t="s">
        <v>25</v>
      </c>
      <c r="C14" s="325">
        <f>+C7+C10-C11+C8</f>
        <v>236866796952.052</v>
      </c>
      <c r="D14" s="326">
        <f>+D7+D8+D12+D13</f>
        <v>29222369027.561798</v>
      </c>
      <c r="E14" s="241" t="str">
        <f>+"TOTAL ACTIVO NETO AL "&amp;UPPER(TEXT(indice!O3,"DD \D\E MMMM \D\E yyyy"))</f>
        <v>TOTAL ACTIVO NETO AL 31 DE MARZO DE 2024</v>
      </c>
      <c r="F14" s="18"/>
      <c r="G14" s="18"/>
      <c r="H14" s="18"/>
      <c r="I14" s="18"/>
      <c r="J14" s="18"/>
      <c r="K14" s="18"/>
    </row>
    <row r="15" spans="1:13">
      <c r="A15" s="16"/>
      <c r="B15" s="18"/>
      <c r="C15" s="17"/>
      <c r="D15" s="17"/>
      <c r="E15" s="324">
        <f>+C14+D14</f>
        <v>266089165979.6138</v>
      </c>
      <c r="F15" s="18"/>
      <c r="G15" s="18"/>
      <c r="H15" s="18"/>
      <c r="I15" s="18"/>
      <c r="J15" s="18"/>
      <c r="K15" s="18"/>
      <c r="M15" s="26"/>
    </row>
    <row r="16" spans="1:13" ht="15" customHeight="1">
      <c r="A16" s="43"/>
      <c r="B16" s="18"/>
      <c r="C16" s="18"/>
      <c r="D16" s="18"/>
      <c r="E16" s="18"/>
      <c r="F16" s="18"/>
      <c r="G16" s="18"/>
      <c r="H16" s="18"/>
      <c r="I16" s="18"/>
      <c r="J16" s="18"/>
      <c r="K16" s="18"/>
      <c r="M16" s="26"/>
    </row>
    <row r="17" spans="1:11">
      <c r="A17" s="16"/>
      <c r="B17" s="2" t="s">
        <v>223</v>
      </c>
      <c r="C17" s="18"/>
      <c r="D17" s="18"/>
      <c r="E17" s="18"/>
      <c r="F17" s="18"/>
      <c r="G17" s="18"/>
      <c r="H17" s="18"/>
      <c r="I17" s="18"/>
      <c r="J17" s="18"/>
      <c r="K17" s="18"/>
    </row>
    <row r="18" spans="1:11">
      <c r="A18" s="16"/>
      <c r="B18" s="20"/>
      <c r="C18" s="18"/>
      <c r="D18" s="18"/>
      <c r="E18" s="18"/>
      <c r="F18" s="18"/>
      <c r="G18" s="18"/>
      <c r="H18" s="18"/>
      <c r="I18" s="18"/>
      <c r="J18" s="18"/>
      <c r="K18" s="18"/>
    </row>
    <row r="19" spans="1:11">
      <c r="A19" s="16"/>
      <c r="B19" s="9"/>
      <c r="C19" s="18"/>
      <c r="D19" s="18"/>
      <c r="E19" s="18"/>
      <c r="F19" s="18"/>
      <c r="G19" s="18"/>
      <c r="H19" s="18"/>
      <c r="I19" s="18"/>
      <c r="J19" s="18"/>
      <c r="K19" s="18"/>
    </row>
    <row r="20" spans="1:11">
      <c r="A20" s="16"/>
      <c r="B20" s="18"/>
      <c r="C20" s="18"/>
      <c r="D20" s="18"/>
      <c r="E20" s="18"/>
      <c r="F20" s="18"/>
      <c r="G20" s="18"/>
      <c r="H20" s="18"/>
      <c r="I20" s="18"/>
      <c r="J20" s="18"/>
      <c r="K20" s="18"/>
    </row>
    <row r="21" spans="1:11">
      <c r="A21" s="16"/>
      <c r="B21" s="18"/>
      <c r="C21" s="18"/>
      <c r="D21" s="18"/>
      <c r="E21" s="18"/>
      <c r="F21" s="18"/>
      <c r="G21" s="18"/>
      <c r="H21" s="18"/>
      <c r="I21" s="18"/>
      <c r="J21" s="18"/>
      <c r="K21" s="18"/>
    </row>
    <row r="22" spans="1:11">
      <c r="A22" s="16"/>
      <c r="B22" s="18"/>
      <c r="C22" s="18"/>
      <c r="D22" s="18"/>
      <c r="E22" s="18"/>
      <c r="F22" s="18"/>
      <c r="G22" s="18"/>
      <c r="H22" s="18"/>
      <c r="I22" s="18"/>
      <c r="J22" s="18"/>
      <c r="K22" s="18"/>
    </row>
    <row r="23" spans="1:11">
      <c r="A23" s="44"/>
      <c r="B23" s="18"/>
      <c r="C23" s="18"/>
      <c r="D23" s="18"/>
      <c r="E23" s="18"/>
      <c r="F23" s="18"/>
      <c r="G23" s="18"/>
      <c r="H23" s="18"/>
      <c r="I23" s="18"/>
      <c r="J23" s="18"/>
      <c r="K23" s="18"/>
    </row>
    <row r="24" spans="1:11">
      <c r="A24" s="44"/>
      <c r="B24" s="18"/>
      <c r="C24" s="18"/>
      <c r="D24" s="18"/>
      <c r="E24" s="18"/>
      <c r="F24" s="18"/>
      <c r="G24" s="18"/>
      <c r="H24" s="18"/>
      <c r="I24" s="18"/>
      <c r="J24" s="18"/>
      <c r="K24" s="18"/>
    </row>
    <row r="26" spans="1:11">
      <c r="J26" s="26"/>
    </row>
    <row r="27" spans="1:11">
      <c r="G27" s="26"/>
    </row>
    <row r="28" spans="1:11">
      <c r="J28" s="26"/>
    </row>
    <row r="29" spans="1:11">
      <c r="J29" s="26"/>
    </row>
    <row r="30" spans="1:11">
      <c r="J30" s="26"/>
    </row>
    <row r="33" spans="2:8">
      <c r="B33" s="4"/>
      <c r="C33" s="5"/>
      <c r="D33" s="5"/>
      <c r="E33" s="332"/>
      <c r="F33" s="332"/>
      <c r="G33" s="332"/>
      <c r="H33" s="332"/>
    </row>
    <row r="34" spans="2:8">
      <c r="B34" s="4"/>
      <c r="C34" s="5"/>
      <c r="D34" s="5"/>
      <c r="E34" s="332"/>
      <c r="F34" s="332"/>
      <c r="G34" s="332"/>
      <c r="H34" s="332"/>
    </row>
  </sheetData>
  <mergeCells count="9">
    <mergeCell ref="B5:H5"/>
    <mergeCell ref="E33:H33"/>
    <mergeCell ref="E34:H34"/>
    <mergeCell ref="B2:E2"/>
    <mergeCell ref="F2:H2"/>
    <mergeCell ref="B3:E3"/>
    <mergeCell ref="F3:H3"/>
    <mergeCell ref="B4:E4"/>
    <mergeCell ref="F4:H4"/>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4"/>
  <sheetViews>
    <sheetView showGridLines="0" workbookViewId="0">
      <selection activeCell="G36" sqref="G36"/>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9" style="2" bestFit="1" customWidth="1"/>
    <col min="6" max="6" width="10.42578125" style="27" bestFit="1" customWidth="1"/>
    <col min="7" max="7" width="7.42578125" style="27" customWidth="1"/>
    <col min="8" max="8" width="9.28515625" style="27" customWidth="1"/>
    <col min="9" max="9" width="13.28515625" style="27" bestFit="1" customWidth="1"/>
    <col min="10" max="10" width="13.85546875" style="27" bestFit="1" customWidth="1"/>
    <col min="11" max="11" width="15.85546875" style="27" bestFit="1" customWidth="1"/>
    <col min="12" max="16384" width="9.140625" style="27"/>
  </cols>
  <sheetData>
    <row r="1" spans="1:11" ht="15">
      <c r="B1" s="21"/>
      <c r="C1" s="21"/>
      <c r="E1" s="21"/>
      <c r="F1" s="21"/>
      <c r="G1" s="21"/>
      <c r="H1" s="23"/>
    </row>
    <row r="2" spans="1:11">
      <c r="B2" s="21"/>
      <c r="C2" s="1"/>
      <c r="E2" s="335"/>
      <c r="F2" s="335"/>
      <c r="G2" s="335"/>
      <c r="H2" s="335"/>
    </row>
    <row r="3" spans="1:11" ht="26.25">
      <c r="B3" s="358" t="s">
        <v>0</v>
      </c>
      <c r="C3" s="358"/>
      <c r="D3" s="358"/>
      <c r="E3" s="358"/>
      <c r="F3" s="1"/>
      <c r="G3" s="357"/>
      <c r="H3" s="357"/>
    </row>
    <row r="4" spans="1:11" ht="18">
      <c r="A4" s="27"/>
      <c r="B4" s="356" t="str">
        <f>+"ESTADO DE FLUJO DE CAJA AL "&amp;UPPER(TEXT(indice!O3,"DD \D\E MMMM \D\E yyyy"))</f>
        <v>ESTADO DE FLUJO DE CAJA AL 31 DE MARZO DE 2024</v>
      </c>
      <c r="C4" s="356"/>
      <c r="D4" s="356"/>
      <c r="E4" s="356"/>
      <c r="F4" s="126"/>
    </row>
    <row r="5" spans="1:11" ht="15">
      <c r="A5" s="5"/>
      <c r="B5" s="79"/>
      <c r="C5" s="336">
        <f>+indice!P3</f>
        <v>2024</v>
      </c>
      <c r="D5" s="56"/>
      <c r="E5" s="345">
        <f>+indice!P2</f>
        <v>2023</v>
      </c>
      <c r="G5" s="38"/>
      <c r="H5" s="38"/>
      <c r="I5" s="38"/>
      <c r="J5" s="248"/>
    </row>
    <row r="6" spans="1:11" s="45" customFormat="1" ht="15">
      <c r="A6" s="2"/>
      <c r="B6" s="62"/>
      <c r="C6" s="337"/>
      <c r="D6" s="81"/>
      <c r="E6" s="346"/>
      <c r="G6" s="46"/>
      <c r="H6" s="46"/>
      <c r="I6" s="11"/>
      <c r="J6" s="11"/>
    </row>
    <row r="7" spans="1:11" s="45" customFormat="1" ht="15">
      <c r="A7" s="2"/>
      <c r="B7" s="57"/>
      <c r="C7" s="3" t="s">
        <v>1</v>
      </c>
      <c r="D7" s="4"/>
      <c r="E7" s="123" t="s">
        <v>1</v>
      </c>
      <c r="G7" s="46"/>
      <c r="H7" s="46"/>
      <c r="I7" s="46"/>
    </row>
    <row r="8" spans="1:11" s="45" customFormat="1" ht="15">
      <c r="A8" s="2"/>
      <c r="B8" s="57"/>
      <c r="C8" s="59"/>
      <c r="D8" s="59"/>
      <c r="E8" s="124"/>
      <c r="G8" s="46"/>
      <c r="H8" s="46"/>
      <c r="I8" s="46"/>
      <c r="K8" s="249"/>
    </row>
    <row r="9" spans="1:11" s="45" customFormat="1" ht="15">
      <c r="A9" s="2"/>
      <c r="B9" s="60" t="s">
        <v>2</v>
      </c>
      <c r="C9" s="261">
        <f>+E24</f>
        <v>29379518232.771191</v>
      </c>
      <c r="D9" s="262"/>
      <c r="E9" s="263">
        <v>22847767274.863171</v>
      </c>
      <c r="F9" s="180"/>
      <c r="G9" s="46"/>
      <c r="H9" s="46"/>
      <c r="I9" s="46"/>
    </row>
    <row r="10" spans="1:11" s="45" customFormat="1" ht="15">
      <c r="A10" s="2"/>
      <c r="B10" s="66" t="s">
        <v>3</v>
      </c>
      <c r="C10" s="262"/>
      <c r="D10" s="262"/>
      <c r="E10" s="264"/>
      <c r="G10" s="46"/>
      <c r="H10" s="46"/>
      <c r="I10" s="46"/>
    </row>
    <row r="11" spans="1:11" s="45" customFormat="1" ht="15">
      <c r="A11" s="5"/>
      <c r="B11" s="60" t="s">
        <v>4</v>
      </c>
      <c r="C11" s="265"/>
      <c r="D11" s="265"/>
      <c r="E11" s="266"/>
      <c r="G11" s="46"/>
      <c r="H11" s="46"/>
      <c r="I11" s="46"/>
    </row>
    <row r="12" spans="1:11" s="45" customFormat="1" ht="15">
      <c r="A12" s="5"/>
      <c r="B12" s="60" t="s">
        <v>5</v>
      </c>
      <c r="C12" s="265"/>
      <c r="D12" s="265"/>
      <c r="E12" s="266"/>
      <c r="G12" s="46"/>
      <c r="H12" s="46"/>
      <c r="I12" s="47"/>
    </row>
    <row r="13" spans="1:11" s="45" customFormat="1" ht="15">
      <c r="A13" s="2"/>
      <c r="B13" s="57" t="s">
        <v>6</v>
      </c>
      <c r="C13" s="265">
        <f>+'1'!C13*indice!$M$2</f>
        <v>-59273201544.757202</v>
      </c>
      <c r="D13" s="265"/>
      <c r="E13" s="266">
        <v>44340084008.737595</v>
      </c>
      <c r="G13" s="46"/>
      <c r="H13" s="46"/>
      <c r="I13" s="7"/>
    </row>
    <row r="14" spans="1:11" s="45" customFormat="1">
      <c r="A14" s="2"/>
      <c r="B14" s="57" t="s">
        <v>7</v>
      </c>
      <c r="C14" s="265">
        <v>0</v>
      </c>
      <c r="D14" s="265"/>
      <c r="E14" s="266">
        <v>0</v>
      </c>
      <c r="G14" s="46"/>
      <c r="H14" s="46"/>
      <c r="I14" s="46"/>
    </row>
    <row r="15" spans="1:11" s="45" customFormat="1">
      <c r="A15" s="2"/>
      <c r="B15" s="57" t="s">
        <v>8</v>
      </c>
      <c r="C15" s="265">
        <v>0</v>
      </c>
      <c r="D15" s="265"/>
      <c r="E15" s="266">
        <v>0</v>
      </c>
      <c r="G15" s="46"/>
      <c r="H15" s="46"/>
      <c r="I15" s="46"/>
    </row>
    <row r="16" spans="1:11" s="45" customFormat="1">
      <c r="A16" s="2"/>
      <c r="B16" s="57" t="s">
        <v>9</v>
      </c>
      <c r="C16" s="265">
        <f>+'1'!C16*indice!$M$2</f>
        <v>-6016260299.1407957</v>
      </c>
      <c r="D16" s="265"/>
      <c r="E16" s="266">
        <v>36838955908.713593</v>
      </c>
      <c r="G16" s="46"/>
      <c r="H16" s="46"/>
      <c r="I16" s="46"/>
    </row>
    <row r="17" spans="1:10" s="45" customFormat="1" ht="15">
      <c r="A17" s="2"/>
      <c r="B17" s="60" t="s">
        <v>10</v>
      </c>
      <c r="C17" s="267">
        <f>+C13+C14+C15+C16</f>
        <v>-65289461843.897995</v>
      </c>
      <c r="D17" s="262"/>
      <c r="E17" s="268">
        <f>+E13+E14+E15+E16</f>
        <v>81179039917.451187</v>
      </c>
      <c r="G17" s="46"/>
      <c r="H17" s="46"/>
      <c r="I17" s="46"/>
    </row>
    <row r="18" spans="1:10" s="45" customFormat="1">
      <c r="A18" s="2"/>
      <c r="B18" s="57"/>
      <c r="C18" s="265"/>
      <c r="D18" s="265"/>
      <c r="E18" s="266"/>
      <c r="G18" s="46"/>
      <c r="H18" s="46"/>
      <c r="I18" s="46"/>
    </row>
    <row r="19" spans="1:10" s="45" customFormat="1">
      <c r="A19" s="2"/>
      <c r="B19" s="66" t="s">
        <v>11</v>
      </c>
      <c r="C19" s="265"/>
      <c r="D19" s="265"/>
      <c r="E19" s="266"/>
      <c r="G19" s="46"/>
      <c r="H19" s="46"/>
      <c r="I19" s="46"/>
    </row>
    <row r="20" spans="1:10" s="45" customFormat="1" ht="15">
      <c r="A20" s="5"/>
      <c r="B20" s="60" t="s">
        <v>12</v>
      </c>
      <c r="C20" s="265"/>
      <c r="D20" s="265"/>
      <c r="E20" s="266"/>
      <c r="G20" s="46"/>
      <c r="H20" s="46"/>
      <c r="I20" s="46"/>
    </row>
    <row r="21" spans="1:10" s="45" customFormat="1" ht="15">
      <c r="A21" s="5"/>
      <c r="B21" s="57" t="s">
        <v>13</v>
      </c>
      <c r="C21" s="265">
        <f>+'1'!C21*indice!$M$2</f>
        <v>43973766482.731171</v>
      </c>
      <c r="D21" s="265"/>
      <c r="E21" s="266">
        <v>-74647288959.543167</v>
      </c>
      <c r="G21" s="46"/>
      <c r="H21" s="46"/>
      <c r="I21" s="46"/>
    </row>
    <row r="22" spans="1:10" s="45" customFormat="1">
      <c r="A22" s="2"/>
      <c r="B22" s="57" t="s">
        <v>14</v>
      </c>
      <c r="C22" s="269">
        <v>0</v>
      </c>
      <c r="D22" s="265"/>
      <c r="E22" s="270">
        <v>0</v>
      </c>
    </row>
    <row r="23" spans="1:10" s="45" customFormat="1">
      <c r="A23" s="2"/>
      <c r="B23" s="57" t="s">
        <v>15</v>
      </c>
      <c r="C23" s="265">
        <f>+C21+C22</f>
        <v>43973766482.731171</v>
      </c>
      <c r="D23" s="265"/>
      <c r="E23" s="266">
        <f>+E21+E22</f>
        <v>-74647288959.543167</v>
      </c>
    </row>
    <row r="24" spans="1:10" s="45" customFormat="1" ht="15.75" thickBot="1">
      <c r="A24" s="5"/>
      <c r="B24" s="60" t="s">
        <v>16</v>
      </c>
      <c r="C24" s="271">
        <f>+C17+C23+C9</f>
        <v>8063822871.6043663</v>
      </c>
      <c r="D24" s="262"/>
      <c r="E24" s="272">
        <f>+E17+E23+E9</f>
        <v>29379518232.771191</v>
      </c>
      <c r="I24" s="46"/>
      <c r="J24" s="46"/>
    </row>
    <row r="25" spans="1:10" s="45" customFormat="1" ht="15" thickTop="1">
      <c r="A25" s="2"/>
      <c r="B25" s="62"/>
      <c r="C25" s="64"/>
      <c r="D25" s="64"/>
      <c r="E25" s="125"/>
      <c r="I25" s="46"/>
    </row>
    <row r="26" spans="1:10" s="45" customFormat="1">
      <c r="A26" s="2"/>
      <c r="B26" s="2"/>
      <c r="C26" s="6"/>
      <c r="D26" s="6"/>
      <c r="E26" s="6"/>
    </row>
    <row r="27" spans="1:10">
      <c r="B27" s="2" t="s">
        <v>223</v>
      </c>
      <c r="C27" s="48"/>
      <c r="D27" s="48"/>
      <c r="E27" s="48"/>
    </row>
    <row r="28" spans="1:10" ht="15">
      <c r="B28" s="20"/>
      <c r="C28" s="38"/>
      <c r="D28" s="38"/>
      <c r="E28" s="38"/>
      <c r="F28" s="38"/>
      <c r="G28" s="38"/>
      <c r="H28" s="38"/>
      <c r="I28" s="38"/>
    </row>
    <row r="29" spans="1:10">
      <c r="B29" s="9"/>
      <c r="C29" s="48"/>
      <c r="D29" s="48"/>
      <c r="E29" s="48"/>
    </row>
    <row r="30" spans="1:10" ht="15">
      <c r="B30" s="20"/>
      <c r="C30" s="48"/>
      <c r="D30" s="48"/>
      <c r="E30" s="48"/>
    </row>
    <row r="31" spans="1:10">
      <c r="C31" s="48"/>
      <c r="D31" s="48"/>
      <c r="E31" s="48"/>
    </row>
    <row r="32" spans="1:10" ht="15">
      <c r="B32" s="4"/>
      <c r="C32" s="5"/>
      <c r="D32" s="5"/>
      <c r="E32" s="5"/>
      <c r="F32" s="5"/>
      <c r="G32" s="5"/>
    </row>
    <row r="33" spans="2:7" ht="15">
      <c r="B33" s="4"/>
      <c r="C33" s="5"/>
      <c r="D33" s="5"/>
      <c r="E33" s="5"/>
      <c r="F33" s="5"/>
      <c r="G33" s="5"/>
    </row>
    <row r="34" spans="2:7">
      <c r="C34" s="48"/>
      <c r="D34" s="48"/>
      <c r="E34" s="48"/>
    </row>
  </sheetData>
  <mergeCells count="7">
    <mergeCell ref="C5:C6"/>
    <mergeCell ref="E5:E6"/>
    <mergeCell ref="B4:E4"/>
    <mergeCell ref="E2:F2"/>
    <mergeCell ref="G2:H2"/>
    <mergeCell ref="G3:H3"/>
    <mergeCell ref="B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H21"/>
  <sheetViews>
    <sheetView showGridLines="0" zoomScale="115" zoomScaleNormal="115" workbookViewId="0">
      <selection activeCell="B12" sqref="B12"/>
    </sheetView>
  </sheetViews>
  <sheetFormatPr baseColWidth="10" defaultRowHeight="15"/>
  <cols>
    <col min="4" max="4" width="13" customWidth="1"/>
    <col min="5" max="5" width="12.42578125" customWidth="1"/>
    <col min="7" max="7" width="12.7109375" customWidth="1"/>
  </cols>
  <sheetData>
    <row r="2" spans="2:8">
      <c r="B2" s="163"/>
      <c r="C2" s="107"/>
      <c r="D2" s="107"/>
      <c r="E2" s="107"/>
      <c r="F2" s="107"/>
      <c r="G2" s="107"/>
      <c r="H2" s="107"/>
    </row>
    <row r="3" spans="2:8">
      <c r="B3" s="359" t="s">
        <v>158</v>
      </c>
      <c r="C3" s="359"/>
      <c r="D3" s="359"/>
      <c r="E3" s="359"/>
      <c r="F3" s="359"/>
      <c r="G3" s="359"/>
      <c r="H3" s="359"/>
    </row>
    <row r="4" spans="2:8">
      <c r="B4" s="163"/>
      <c r="C4" s="107"/>
      <c r="D4" s="107"/>
      <c r="E4" s="107"/>
      <c r="F4" s="107"/>
      <c r="G4" s="107"/>
      <c r="H4" s="107"/>
    </row>
    <row r="5" spans="2:8">
      <c r="B5" s="163"/>
      <c r="C5" s="107"/>
      <c r="D5" s="107"/>
      <c r="E5" s="107"/>
      <c r="F5" s="107"/>
      <c r="G5" s="107"/>
      <c r="H5" s="107"/>
    </row>
    <row r="6" spans="2:8">
      <c r="B6" s="163" t="s">
        <v>159</v>
      </c>
      <c r="C6" s="107"/>
      <c r="D6" s="107"/>
      <c r="E6" s="107"/>
      <c r="F6" s="107"/>
      <c r="G6" s="107"/>
      <c r="H6" s="107"/>
    </row>
    <row r="7" spans="2:8">
      <c r="B7" s="164" t="s">
        <v>70</v>
      </c>
      <c r="C7" s="107"/>
      <c r="D7" s="107"/>
      <c r="E7" s="107"/>
      <c r="F7" s="107"/>
      <c r="G7" s="107"/>
      <c r="H7" s="107"/>
    </row>
    <row r="8" spans="2:8">
      <c r="B8" s="107"/>
      <c r="C8" s="107"/>
      <c r="D8" s="107"/>
      <c r="E8" s="107"/>
      <c r="F8" s="107"/>
      <c r="G8" s="107"/>
      <c r="H8" s="107"/>
    </row>
    <row r="9" spans="2:8">
      <c r="B9" s="163"/>
      <c r="C9" s="107"/>
      <c r="D9" s="107"/>
      <c r="E9" s="107"/>
      <c r="F9" s="107"/>
      <c r="G9" s="107"/>
      <c r="H9" s="107"/>
    </row>
    <row r="10" spans="2:8" ht="72" customHeight="1">
      <c r="B10" s="360" t="s">
        <v>238</v>
      </c>
      <c r="C10" s="360"/>
      <c r="D10" s="360"/>
      <c r="E10" s="360"/>
      <c r="F10" s="360"/>
      <c r="G10" s="360"/>
      <c r="H10" s="360"/>
    </row>
    <row r="11" spans="2:8" ht="65.25" customHeight="1">
      <c r="B11" s="360"/>
      <c r="C11" s="360"/>
      <c r="D11" s="360"/>
      <c r="E11" s="360"/>
      <c r="F11" s="360"/>
      <c r="G11" s="360"/>
      <c r="H11" s="360"/>
    </row>
    <row r="12" spans="2:8">
      <c r="B12" s="107"/>
      <c r="C12" s="107"/>
      <c r="D12" s="107"/>
      <c r="E12" s="107"/>
      <c r="F12" s="107"/>
      <c r="G12" s="107"/>
      <c r="H12" s="107"/>
    </row>
    <row r="13" spans="2:8">
      <c r="B13" s="163"/>
      <c r="C13" s="107"/>
      <c r="D13" s="107"/>
      <c r="E13" s="107"/>
      <c r="F13" s="107"/>
      <c r="G13" s="107"/>
      <c r="H13" s="107"/>
    </row>
    <row r="14" spans="2:8">
      <c r="B14" s="163" t="s">
        <v>160</v>
      </c>
      <c r="C14" s="107"/>
      <c r="D14" s="107"/>
      <c r="E14" s="107"/>
      <c r="F14" s="107"/>
      <c r="G14" s="107"/>
      <c r="H14" s="107"/>
    </row>
    <row r="15" spans="2:8">
      <c r="B15" s="163"/>
      <c r="C15" s="107"/>
      <c r="D15" s="107"/>
      <c r="E15" s="107"/>
      <c r="F15" s="107"/>
      <c r="G15" s="107"/>
      <c r="H15" s="107"/>
    </row>
    <row r="16" spans="2:8">
      <c r="B16" s="107"/>
      <c r="C16" s="107"/>
      <c r="D16" s="107"/>
      <c r="E16" s="107"/>
      <c r="F16" s="107"/>
      <c r="G16" s="107"/>
      <c r="H16" s="107"/>
    </row>
    <row r="17" spans="2:8">
      <c r="B17" s="107"/>
      <c r="C17" s="107"/>
      <c r="D17" s="107"/>
      <c r="E17" s="107"/>
      <c r="F17" s="107"/>
      <c r="G17" s="107"/>
      <c r="H17" s="107"/>
    </row>
    <row r="18" spans="2:8">
      <c r="B18" s="164" t="s">
        <v>161</v>
      </c>
      <c r="C18" s="107"/>
      <c r="D18" s="107"/>
      <c r="E18" s="107"/>
      <c r="F18" s="107"/>
      <c r="G18" s="107"/>
      <c r="H18" s="107"/>
    </row>
    <row r="19" spans="2:8">
      <c r="B19" s="163" t="s">
        <v>162</v>
      </c>
      <c r="C19" s="107"/>
      <c r="D19" s="107"/>
      <c r="E19" s="107"/>
      <c r="F19" s="107"/>
      <c r="G19" s="107"/>
      <c r="H19" s="107"/>
    </row>
    <row r="20" spans="2:8">
      <c r="B20" s="107"/>
      <c r="C20" s="107"/>
      <c r="D20" s="107"/>
      <c r="E20" s="107"/>
      <c r="F20" s="107"/>
      <c r="G20" s="107"/>
      <c r="H20" s="107"/>
    </row>
    <row r="21" spans="2:8">
      <c r="B21" s="107"/>
      <c r="C21" s="107"/>
      <c r="D21" s="107"/>
      <c r="E21" s="107"/>
      <c r="F21" s="107"/>
      <c r="G21" s="107"/>
      <c r="H21" s="107"/>
    </row>
  </sheetData>
  <mergeCells count="2">
    <mergeCell ref="B3:H3"/>
    <mergeCell ref="B10:H1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71"/>
  <sheetViews>
    <sheetView showGridLines="0" topLeftCell="A86" zoomScaleNormal="100" workbookViewId="0">
      <selection activeCell="H74" sqref="H74"/>
    </sheetView>
  </sheetViews>
  <sheetFormatPr baseColWidth="10" defaultRowHeight="15"/>
  <cols>
    <col min="1" max="1" width="34.42578125" customWidth="1"/>
    <col min="2" max="2" width="26.42578125" bestFit="1" customWidth="1"/>
    <col min="3" max="3" width="15.7109375" bestFit="1" customWidth="1"/>
    <col min="4" max="4" width="14" customWidth="1"/>
    <col min="5" max="5" width="15.42578125" customWidth="1"/>
  </cols>
  <sheetData>
    <row r="2" spans="1:7" ht="15.75">
      <c r="A2" s="371" t="s">
        <v>69</v>
      </c>
      <c r="B2" s="371"/>
      <c r="C2" s="371"/>
      <c r="D2" s="371"/>
      <c r="E2" s="371"/>
      <c r="F2" s="371"/>
      <c r="G2" s="371"/>
    </row>
    <row r="3" spans="1:7" ht="15.75">
      <c r="A3" s="371" t="s">
        <v>79</v>
      </c>
      <c r="B3" s="371"/>
      <c r="C3" s="371"/>
      <c r="D3" s="371"/>
      <c r="E3" s="371"/>
      <c r="F3" s="371"/>
      <c r="G3" s="371"/>
    </row>
    <row r="4" spans="1:7" ht="15.75">
      <c r="A4" s="145" t="s">
        <v>80</v>
      </c>
      <c r="B4" s="145"/>
      <c r="C4" s="145"/>
      <c r="D4" s="145"/>
      <c r="E4" s="145"/>
      <c r="F4" s="145"/>
      <c r="G4" s="145"/>
    </row>
    <row r="5" spans="1:7" ht="42" customHeight="1">
      <c r="A5" s="365" t="s">
        <v>81</v>
      </c>
      <c r="B5" s="365"/>
      <c r="C5" s="365"/>
      <c r="D5" s="365"/>
      <c r="E5" s="365"/>
      <c r="F5" s="365"/>
      <c r="G5" s="365"/>
    </row>
    <row r="6" spans="1:7">
      <c r="A6" s="365" t="s">
        <v>82</v>
      </c>
      <c r="B6" s="365"/>
      <c r="C6" s="365"/>
      <c r="D6" s="365"/>
      <c r="E6" s="365"/>
      <c r="F6" s="365"/>
      <c r="G6" s="365"/>
    </row>
    <row r="7" spans="1:7" ht="108" customHeight="1">
      <c r="A7" s="365"/>
      <c r="B7" s="365"/>
      <c r="C7" s="365"/>
      <c r="D7" s="365"/>
      <c r="E7" s="365"/>
      <c r="F7" s="365"/>
      <c r="G7" s="365"/>
    </row>
    <row r="8" spans="1:7" ht="15.75">
      <c r="A8" s="366" t="s">
        <v>203</v>
      </c>
      <c r="B8" s="366"/>
      <c r="C8" s="366"/>
      <c r="D8" s="366"/>
      <c r="E8" s="366"/>
      <c r="F8" s="366"/>
      <c r="G8" s="366"/>
    </row>
    <row r="9" spans="1:7">
      <c r="A9" s="365" t="s">
        <v>83</v>
      </c>
      <c r="B9" s="365"/>
      <c r="C9" s="365"/>
      <c r="D9" s="365"/>
      <c r="E9" s="365"/>
      <c r="F9" s="365"/>
      <c r="G9" s="365"/>
    </row>
    <row r="10" spans="1:7" ht="90.75" customHeight="1">
      <c r="A10" s="365"/>
      <c r="B10" s="365"/>
      <c r="C10" s="365"/>
      <c r="D10" s="365"/>
      <c r="E10" s="365"/>
      <c r="F10" s="365"/>
      <c r="G10" s="365"/>
    </row>
    <row r="11" spans="1:7">
      <c r="A11" s="365" t="s">
        <v>84</v>
      </c>
      <c r="B11" s="365"/>
      <c r="C11" s="365"/>
      <c r="D11" s="365"/>
      <c r="E11" s="365"/>
      <c r="F11" s="365"/>
      <c r="G11" s="365"/>
    </row>
    <row r="12" spans="1:7" ht="27" customHeight="1">
      <c r="A12" s="365"/>
      <c r="B12" s="365"/>
      <c r="C12" s="365"/>
      <c r="D12" s="365"/>
      <c r="E12" s="365"/>
      <c r="F12" s="365"/>
      <c r="G12" s="365"/>
    </row>
    <row r="13" spans="1:7" ht="15.75">
      <c r="A13" s="366" t="s">
        <v>85</v>
      </c>
      <c r="B13" s="366"/>
      <c r="C13" s="366"/>
      <c r="D13" s="366"/>
      <c r="E13" s="366"/>
      <c r="F13" s="366"/>
      <c r="G13" s="366"/>
    </row>
    <row r="14" spans="1:7" ht="15.75">
      <c r="A14" s="141"/>
    </row>
    <row r="15" spans="1:7" ht="103.5" customHeight="1">
      <c r="A15" s="365" t="s">
        <v>86</v>
      </c>
      <c r="B15" s="365"/>
      <c r="C15" s="365"/>
      <c r="D15" s="365"/>
      <c r="E15" s="365"/>
      <c r="F15" s="365"/>
      <c r="G15" s="365"/>
    </row>
    <row r="16" spans="1:7" ht="15.75" customHeight="1">
      <c r="A16" s="365" t="s">
        <v>87</v>
      </c>
      <c r="B16" s="365"/>
      <c r="C16" s="365"/>
      <c r="D16" s="365"/>
      <c r="E16" s="365"/>
      <c r="F16" s="365"/>
      <c r="G16" s="365"/>
    </row>
    <row r="17" spans="1:7">
      <c r="A17" s="365"/>
      <c r="B17" s="365"/>
      <c r="C17" s="365"/>
      <c r="D17" s="365"/>
      <c r="E17" s="365"/>
      <c r="F17" s="365"/>
      <c r="G17" s="365"/>
    </row>
    <row r="18" spans="1:7">
      <c r="A18" s="365" t="s">
        <v>204</v>
      </c>
      <c r="B18" s="365"/>
      <c r="C18" s="365"/>
      <c r="D18" s="365"/>
      <c r="E18" s="365"/>
      <c r="F18" s="365"/>
      <c r="G18" s="365"/>
    </row>
    <row r="19" spans="1:7">
      <c r="A19" s="365"/>
      <c r="B19" s="365"/>
      <c r="C19" s="365"/>
      <c r="D19" s="365"/>
      <c r="E19" s="365"/>
      <c r="F19" s="365"/>
      <c r="G19" s="365"/>
    </row>
    <row r="20" spans="1:7" ht="15.75">
      <c r="A20" s="362" t="s">
        <v>88</v>
      </c>
      <c r="B20" s="362"/>
      <c r="C20" s="362"/>
      <c r="D20" s="362"/>
      <c r="E20" s="362"/>
      <c r="F20" s="362"/>
      <c r="G20" s="362"/>
    </row>
    <row r="21" spans="1:7" ht="15.75">
      <c r="A21" s="141"/>
    </row>
    <row r="22" spans="1:7">
      <c r="A22" s="365" t="s">
        <v>89</v>
      </c>
      <c r="B22" s="365"/>
      <c r="C22" s="365"/>
      <c r="D22" s="365"/>
      <c r="E22" s="365"/>
      <c r="F22" s="365"/>
      <c r="G22" s="365"/>
    </row>
    <row r="23" spans="1:7" ht="33" customHeight="1">
      <c r="A23" s="365"/>
      <c r="B23" s="365"/>
      <c r="C23" s="365"/>
      <c r="D23" s="365"/>
      <c r="E23" s="365"/>
      <c r="F23" s="365"/>
      <c r="G23" s="365"/>
    </row>
    <row r="24" spans="1:7" ht="15.75">
      <c r="A24" s="366" t="s">
        <v>90</v>
      </c>
      <c r="B24" s="366"/>
      <c r="C24" s="366"/>
      <c r="D24" s="366"/>
      <c r="E24" s="366"/>
      <c r="F24" s="366"/>
      <c r="G24" s="366"/>
    </row>
    <row r="25" spans="1:7" ht="15.75">
      <c r="A25" s="141"/>
    </row>
    <row r="26" spans="1:7" ht="43.5" customHeight="1">
      <c r="A26" s="361" t="s">
        <v>230</v>
      </c>
      <c r="B26" s="361"/>
      <c r="C26" s="361"/>
      <c r="D26" s="361"/>
      <c r="E26" s="361"/>
      <c r="F26" s="361"/>
      <c r="G26" s="361"/>
    </row>
    <row r="27" spans="1:7" ht="15.75">
      <c r="A27" s="363" t="s">
        <v>91</v>
      </c>
      <c r="B27" s="363"/>
      <c r="C27" s="363"/>
      <c r="D27" s="363"/>
    </row>
    <row r="28" spans="1:7">
      <c r="A28" s="361" t="s">
        <v>92</v>
      </c>
      <c r="B28" s="361"/>
      <c r="C28" s="361"/>
      <c r="D28" s="361"/>
      <c r="E28" s="361"/>
      <c r="F28" s="361"/>
      <c r="G28" s="361"/>
    </row>
    <row r="29" spans="1:7">
      <c r="A29" s="361"/>
      <c r="B29" s="361"/>
      <c r="C29" s="361"/>
      <c r="D29" s="361"/>
      <c r="E29" s="361"/>
      <c r="F29" s="361"/>
      <c r="G29" s="361"/>
    </row>
    <row r="30" spans="1:7" ht="15.75">
      <c r="A30" s="363" t="s">
        <v>93</v>
      </c>
      <c r="B30" s="363"/>
      <c r="C30" s="363"/>
      <c r="D30" s="363"/>
      <c r="E30" s="363"/>
      <c r="F30" s="363"/>
      <c r="G30" s="363"/>
    </row>
    <row r="31" spans="1:7" ht="15.75" customHeight="1">
      <c r="A31" s="364" t="s">
        <v>94</v>
      </c>
      <c r="B31" s="364"/>
      <c r="C31" s="364"/>
      <c r="D31" s="364"/>
      <c r="E31" s="364"/>
      <c r="F31" s="364"/>
      <c r="G31" s="364"/>
    </row>
    <row r="32" spans="1:7" ht="32.25" customHeight="1">
      <c r="A32" s="364"/>
      <c r="B32" s="364"/>
      <c r="C32" s="364"/>
      <c r="D32" s="364"/>
      <c r="E32" s="364"/>
      <c r="F32" s="364"/>
      <c r="G32" s="364"/>
    </row>
    <row r="33" spans="1:7" ht="15.75">
      <c r="A33" s="363" t="s">
        <v>95</v>
      </c>
      <c r="B33" s="363"/>
      <c r="C33" s="363"/>
      <c r="D33" s="363"/>
      <c r="E33" s="363"/>
      <c r="F33" s="363"/>
      <c r="G33" s="363"/>
    </row>
    <row r="34" spans="1:7" ht="32.25" customHeight="1">
      <c r="A34" s="361" t="s">
        <v>96</v>
      </c>
      <c r="B34" s="361"/>
      <c r="C34" s="361"/>
      <c r="D34" s="361"/>
      <c r="E34" s="361"/>
      <c r="F34" s="361"/>
      <c r="G34" s="361"/>
    </row>
    <row r="35" spans="1:7" ht="15.75">
      <c r="A35" s="363" t="s">
        <v>97</v>
      </c>
      <c r="B35" s="363"/>
      <c r="C35" s="363"/>
      <c r="D35" s="363"/>
      <c r="E35" s="363"/>
      <c r="F35" s="363"/>
      <c r="G35" s="363"/>
    </row>
    <row r="36" spans="1:7" ht="33" customHeight="1">
      <c r="A36" s="361" t="s">
        <v>202</v>
      </c>
      <c r="B36" s="361"/>
      <c r="C36" s="361"/>
      <c r="D36" s="361"/>
      <c r="E36" s="361"/>
      <c r="F36" s="361"/>
      <c r="G36" s="361"/>
    </row>
    <row r="37" spans="1:7" ht="32.25" customHeight="1">
      <c r="A37" s="372" t="s">
        <v>231</v>
      </c>
      <c r="B37" s="372"/>
      <c r="C37" s="372"/>
      <c r="D37" s="372"/>
      <c r="E37" s="372"/>
      <c r="F37" s="372"/>
      <c r="G37" s="372"/>
    </row>
    <row r="38" spans="1:7" ht="34.5" customHeight="1">
      <c r="A38" s="361" t="s">
        <v>199</v>
      </c>
      <c r="B38" s="361"/>
      <c r="C38" s="361"/>
      <c r="D38" s="361"/>
      <c r="E38" s="361"/>
      <c r="F38" s="361"/>
      <c r="G38" s="361"/>
    </row>
    <row r="39" spans="1:7" ht="54.75" customHeight="1">
      <c r="A39" s="361" t="s">
        <v>197</v>
      </c>
      <c r="B39" s="361"/>
      <c r="C39" s="361"/>
      <c r="D39" s="361"/>
      <c r="E39" s="361"/>
      <c r="F39" s="361"/>
      <c r="G39" s="361"/>
    </row>
    <row r="40" spans="1:7" ht="32.25" customHeight="1">
      <c r="A40" s="361" t="s">
        <v>198</v>
      </c>
      <c r="B40" s="361"/>
      <c r="C40" s="361"/>
      <c r="D40" s="361"/>
      <c r="E40" s="361"/>
      <c r="F40" s="361"/>
      <c r="G40" s="361"/>
    </row>
    <row r="41" spans="1:7">
      <c r="A41" s="361" t="s">
        <v>200</v>
      </c>
      <c r="B41" s="361"/>
      <c r="C41" s="361"/>
      <c r="D41" s="361"/>
      <c r="E41" s="361"/>
      <c r="F41" s="361"/>
      <c r="G41" s="361"/>
    </row>
    <row r="42" spans="1:7">
      <c r="A42" s="361"/>
      <c r="B42" s="361"/>
      <c r="C42" s="361"/>
      <c r="D42" s="361"/>
      <c r="E42" s="361"/>
      <c r="F42" s="361"/>
      <c r="G42" s="361"/>
    </row>
    <row r="43" spans="1:7" ht="15.75">
      <c r="A43" s="362" t="s">
        <v>98</v>
      </c>
      <c r="B43" s="362"/>
      <c r="C43" s="362"/>
      <c r="D43" s="362"/>
      <c r="E43" s="362"/>
      <c r="F43" s="362"/>
      <c r="G43" s="362"/>
    </row>
    <row r="44" spans="1:7">
      <c r="A44" s="142"/>
      <c r="B44" s="142"/>
    </row>
    <row r="45" spans="1:7" ht="30">
      <c r="B45" s="149"/>
      <c r="C45" s="310" t="s">
        <v>99</v>
      </c>
      <c r="D45" s="311" t="s">
        <v>100</v>
      </c>
    </row>
    <row r="46" spans="1:7">
      <c r="B46" s="149" t="s">
        <v>101</v>
      </c>
      <c r="C46" s="252">
        <v>7377.82</v>
      </c>
      <c r="D46" s="252">
        <v>7166.48</v>
      </c>
    </row>
    <row r="47" spans="1:7">
      <c r="B47" s="149" t="s">
        <v>102</v>
      </c>
      <c r="C47" s="252">
        <v>7411.92</v>
      </c>
      <c r="D47" s="252">
        <v>7169.7</v>
      </c>
    </row>
    <row r="48" spans="1:7">
      <c r="A48" s="142"/>
      <c r="B48" s="142"/>
    </row>
    <row r="49" spans="1:5" ht="15.75">
      <c r="A49" s="143" t="s">
        <v>103</v>
      </c>
    </row>
    <row r="51" spans="1:5" ht="45">
      <c r="A51" s="154" t="s">
        <v>104</v>
      </c>
      <c r="B51" s="154" t="s">
        <v>105</v>
      </c>
      <c r="C51" s="154" t="s">
        <v>106</v>
      </c>
      <c r="D51" s="154" t="s">
        <v>107</v>
      </c>
      <c r="E51" s="154" t="s">
        <v>108</v>
      </c>
    </row>
    <row r="52" spans="1:5">
      <c r="A52" s="151" t="s">
        <v>109</v>
      </c>
      <c r="B52" s="151" t="s">
        <v>64</v>
      </c>
      <c r="C52" s="250">
        <v>42974276.630000003</v>
      </c>
      <c r="D52" s="252">
        <v>7377.82</v>
      </c>
      <c r="E52" s="251">
        <f>+C52*D52</f>
        <v>317056477606.34662</v>
      </c>
    </row>
    <row r="53" spans="1:5">
      <c r="A53" s="151" t="s">
        <v>110</v>
      </c>
      <c r="B53" s="151" t="s">
        <v>64</v>
      </c>
      <c r="C53" s="250">
        <v>4350958.74</v>
      </c>
      <c r="D53" s="252">
        <v>7377.82</v>
      </c>
      <c r="E53" s="251">
        <f>+C53*D53</f>
        <v>32100590411.146801</v>
      </c>
    </row>
    <row r="55" spans="1:5" ht="15.75">
      <c r="A55" s="139"/>
    </row>
    <row r="56" spans="1:5" ht="15.75">
      <c r="A56" s="143" t="s">
        <v>112</v>
      </c>
    </row>
    <row r="57" spans="1:5" ht="15.75">
      <c r="A57" s="143"/>
    </row>
    <row r="58" spans="1:5">
      <c r="A58" s="140" t="s">
        <v>111</v>
      </c>
    </row>
    <row r="60" spans="1:5" ht="15.75">
      <c r="A60" s="143" t="s">
        <v>115</v>
      </c>
    </row>
    <row r="61" spans="1:5" ht="15.75">
      <c r="A61" s="139"/>
    </row>
    <row r="62" spans="1:5">
      <c r="A62" s="144" t="s">
        <v>239</v>
      </c>
    </row>
    <row r="63" spans="1:5">
      <c r="A63" s="145"/>
    </row>
    <row r="64" spans="1:5">
      <c r="A64" s="144" t="s">
        <v>113</v>
      </c>
    </row>
    <row r="65" spans="1:5">
      <c r="A65" s="145"/>
    </row>
    <row r="66" spans="1:5">
      <c r="A66" s="144" t="s">
        <v>114</v>
      </c>
    </row>
    <row r="68" spans="1:5" ht="45">
      <c r="A68" s="153" t="s">
        <v>116</v>
      </c>
      <c r="B68" s="154" t="s">
        <v>105</v>
      </c>
      <c r="C68" s="154" t="s">
        <v>106</v>
      </c>
      <c r="D68" s="154" t="s">
        <v>107</v>
      </c>
      <c r="E68" s="154" t="s">
        <v>108</v>
      </c>
    </row>
    <row r="69" spans="1:5">
      <c r="A69" s="150" t="s">
        <v>117</v>
      </c>
      <c r="B69" s="151" t="s">
        <v>64</v>
      </c>
      <c r="C69" s="250">
        <v>98230.36</v>
      </c>
      <c r="D69" s="252">
        <v>7377.82</v>
      </c>
      <c r="E69" s="254">
        <f>+C69*D69</f>
        <v>724725914.61519992</v>
      </c>
    </row>
    <row r="70" spans="1:5">
      <c r="A70" s="150" t="s">
        <v>233</v>
      </c>
      <c r="B70" s="151" t="s">
        <v>64</v>
      </c>
      <c r="C70" s="250"/>
      <c r="D70" s="252"/>
      <c r="E70" s="254"/>
    </row>
    <row r="71" spans="1:5">
      <c r="A71" s="150" t="s">
        <v>205</v>
      </c>
      <c r="B71" s="151" t="s">
        <v>64</v>
      </c>
      <c r="C71" s="250">
        <v>118.22</v>
      </c>
      <c r="D71" s="252">
        <v>7377.82</v>
      </c>
      <c r="E71" s="254">
        <f>+C71*D71</f>
        <v>872205.88039999991</v>
      </c>
    </row>
    <row r="72" spans="1:5">
      <c r="A72" s="150" t="s">
        <v>118</v>
      </c>
      <c r="B72" s="151" t="s">
        <v>64</v>
      </c>
      <c r="C72" s="250">
        <v>458.34</v>
      </c>
      <c r="D72" s="252">
        <v>7377.82</v>
      </c>
      <c r="E72" s="254">
        <f>+C72*D72</f>
        <v>3381550.0187999997</v>
      </c>
    </row>
    <row r="73" spans="1:5">
      <c r="A73" s="153" t="s">
        <v>119</v>
      </c>
      <c r="B73" s="152"/>
      <c r="C73" s="253">
        <f>SUM(C69:C72)</f>
        <v>98806.92</v>
      </c>
      <c r="D73" s="253"/>
      <c r="E73" s="255">
        <f>+SUM(E69:E72)</f>
        <v>728979670.51439989</v>
      </c>
    </row>
    <row r="74" spans="1:5">
      <c r="A74" s="156"/>
      <c r="B74" s="146"/>
      <c r="C74" s="157"/>
      <c r="D74" s="156"/>
      <c r="E74" s="158"/>
    </row>
    <row r="76" spans="1:5" ht="15.75">
      <c r="A76" s="143" t="s">
        <v>201</v>
      </c>
    </row>
    <row r="78" spans="1:5" ht="45">
      <c r="A78" s="310" t="s">
        <v>120</v>
      </c>
      <c r="B78" s="310" t="s">
        <v>121</v>
      </c>
      <c r="C78" s="311" t="s">
        <v>122</v>
      </c>
      <c r="D78" s="311" t="s">
        <v>123</v>
      </c>
    </row>
    <row r="79" spans="1:5">
      <c r="A79" s="310" t="s">
        <v>124</v>
      </c>
      <c r="B79" s="148"/>
      <c r="C79" s="312"/>
      <c r="D79" s="148"/>
    </row>
    <row r="80" spans="1:5">
      <c r="A80" s="313" t="s">
        <v>125</v>
      </c>
      <c r="B80" s="314">
        <v>122.805983</v>
      </c>
      <c r="C80" s="315">
        <v>40504352.450000003</v>
      </c>
      <c r="D80" s="316">
        <v>504</v>
      </c>
    </row>
    <row r="81" spans="1:4">
      <c r="A81" s="313" t="s">
        <v>126</v>
      </c>
      <c r="B81" s="314">
        <v>123.148702</v>
      </c>
      <c r="C81" s="315">
        <v>39148055.880000003</v>
      </c>
      <c r="D81" s="316">
        <v>504</v>
      </c>
    </row>
    <row r="82" spans="1:4">
      <c r="A82" s="313" t="s">
        <v>127</v>
      </c>
      <c r="B82" s="314">
        <v>123.51420400000001</v>
      </c>
      <c r="C82" s="315">
        <v>38623317.890000001</v>
      </c>
      <c r="D82" s="316">
        <v>510</v>
      </c>
    </row>
    <row r="83" spans="1:4">
      <c r="A83" s="310" t="s">
        <v>128</v>
      </c>
      <c r="B83" s="317"/>
      <c r="C83" s="318"/>
      <c r="D83" s="319"/>
    </row>
    <row r="84" spans="1:4">
      <c r="A84" s="313" t="s">
        <v>129</v>
      </c>
      <c r="B84" s="317"/>
      <c r="C84" s="320"/>
      <c r="D84" s="319"/>
    </row>
    <row r="85" spans="1:4">
      <c r="A85" s="313" t="s">
        <v>130</v>
      </c>
      <c r="B85" s="317"/>
      <c r="C85" s="320"/>
      <c r="D85" s="319"/>
    </row>
    <row r="86" spans="1:4">
      <c r="A86" s="313" t="s">
        <v>131</v>
      </c>
      <c r="B86" s="317"/>
      <c r="C86" s="320"/>
      <c r="D86" s="319"/>
    </row>
    <row r="87" spans="1:4">
      <c r="A87" s="310" t="s">
        <v>132</v>
      </c>
      <c r="B87" s="317"/>
      <c r="C87" s="318"/>
      <c r="D87" s="319"/>
    </row>
    <row r="88" spans="1:4">
      <c r="A88" s="313" t="s">
        <v>133</v>
      </c>
      <c r="B88" s="317"/>
      <c r="C88" s="321"/>
      <c r="D88" s="319"/>
    </row>
    <row r="89" spans="1:4">
      <c r="A89" s="313" t="s">
        <v>134</v>
      </c>
      <c r="B89" s="317"/>
      <c r="C89" s="321"/>
      <c r="D89" s="319"/>
    </row>
    <row r="90" spans="1:4">
      <c r="A90" s="313" t="s">
        <v>135</v>
      </c>
      <c r="B90" s="317"/>
      <c r="C90" s="321"/>
      <c r="D90" s="319"/>
    </row>
    <row r="91" spans="1:4">
      <c r="A91" s="310" t="s">
        <v>136</v>
      </c>
      <c r="B91" s="317"/>
      <c r="C91" s="318"/>
      <c r="D91" s="319"/>
    </row>
    <row r="92" spans="1:4">
      <c r="A92" s="313" t="s">
        <v>137</v>
      </c>
      <c r="B92" s="322"/>
      <c r="C92" s="321"/>
      <c r="D92" s="319"/>
    </row>
    <row r="93" spans="1:4">
      <c r="A93" s="313" t="s">
        <v>138</v>
      </c>
      <c r="B93" s="317"/>
      <c r="C93" s="321"/>
      <c r="D93" s="319"/>
    </row>
    <row r="94" spans="1:4">
      <c r="A94" s="313" t="s">
        <v>139</v>
      </c>
      <c r="B94" s="317"/>
      <c r="C94" s="321"/>
      <c r="D94" s="319"/>
    </row>
    <row r="97" spans="1:3" ht="15.75">
      <c r="A97" s="139" t="s">
        <v>140</v>
      </c>
    </row>
    <row r="98" spans="1:3" ht="15.75">
      <c r="A98" s="139"/>
    </row>
    <row r="99" spans="1:3" ht="15.75">
      <c r="A99" s="147" t="s">
        <v>141</v>
      </c>
    </row>
    <row r="101" spans="1:3">
      <c r="A101" s="140" t="s">
        <v>142</v>
      </c>
    </row>
    <row r="103" spans="1:3">
      <c r="A103" s="367" t="s">
        <v>41</v>
      </c>
      <c r="B103" s="368"/>
      <c r="C103" s="369"/>
    </row>
    <row r="104" spans="1:3" ht="30">
      <c r="A104" s="153" t="s">
        <v>18</v>
      </c>
      <c r="B104" s="154" t="s">
        <v>234</v>
      </c>
      <c r="C104" s="154" t="s">
        <v>227</v>
      </c>
    </row>
    <row r="105" spans="1:3">
      <c r="A105" s="150" t="s">
        <v>143</v>
      </c>
      <c r="B105" s="292">
        <v>5993.75</v>
      </c>
      <c r="C105" s="294">
        <v>3400810</v>
      </c>
    </row>
    <row r="106" spans="1:3">
      <c r="A106" s="150" t="s">
        <v>235</v>
      </c>
      <c r="B106" s="292">
        <v>107812.35</v>
      </c>
      <c r="C106" s="294">
        <v>0</v>
      </c>
    </row>
    <row r="107" spans="1:3">
      <c r="A107" s="152" t="s">
        <v>236</v>
      </c>
      <c r="B107" s="292">
        <v>997790.06</v>
      </c>
      <c r="C107" s="294">
        <v>698764.44</v>
      </c>
    </row>
    <row r="108" spans="1:3">
      <c r="A108" s="152" t="s">
        <v>119</v>
      </c>
      <c r="B108" s="293">
        <f>+SUM(B105:B107)</f>
        <v>1111596.1600000001</v>
      </c>
      <c r="C108" s="293">
        <f>+SUM(C105:C107)</f>
        <v>4099574.44</v>
      </c>
    </row>
    <row r="109" spans="1:3">
      <c r="A109" s="146"/>
      <c r="B109" s="157"/>
      <c r="C109" s="157"/>
    </row>
    <row r="110" spans="1:3">
      <c r="A110" s="146"/>
      <c r="B110" s="157"/>
      <c r="C110" s="157"/>
    </row>
    <row r="111" spans="1:3">
      <c r="A111" s="146"/>
      <c r="B111" s="157"/>
      <c r="C111" s="157"/>
    </row>
    <row r="112" spans="1:3">
      <c r="A112" s="367" t="s">
        <v>207</v>
      </c>
      <c r="B112" s="368"/>
      <c r="C112" s="369"/>
    </row>
    <row r="113" spans="1:5">
      <c r="A113" s="184" t="s">
        <v>206</v>
      </c>
      <c r="B113" s="292">
        <v>0</v>
      </c>
      <c r="C113" s="292">
        <v>697661.12</v>
      </c>
    </row>
    <row r="114" spans="1:5">
      <c r="A114" s="184" t="s">
        <v>237</v>
      </c>
      <c r="B114" s="292">
        <v>967501.66</v>
      </c>
      <c r="C114" s="292">
        <v>0</v>
      </c>
    </row>
    <row r="115" spans="1:5">
      <c r="A115" s="152" t="s">
        <v>228</v>
      </c>
      <c r="B115" s="292">
        <v>30288.94</v>
      </c>
      <c r="C115" s="292">
        <v>1103.32</v>
      </c>
    </row>
    <row r="116" spans="1:5">
      <c r="A116" s="152" t="s">
        <v>119</v>
      </c>
      <c r="B116" s="293">
        <f>+SUM(B113:B115)</f>
        <v>997790.6</v>
      </c>
      <c r="C116" s="293">
        <f>+SUM(C113:C115)</f>
        <v>698764.44</v>
      </c>
    </row>
    <row r="117" spans="1:5">
      <c r="A117" s="146"/>
      <c r="B117" s="157"/>
      <c r="C117" s="157"/>
      <c r="E117" s="11"/>
    </row>
    <row r="118" spans="1:5" ht="15.75">
      <c r="A118" s="147" t="s">
        <v>193</v>
      </c>
      <c r="B118" s="157"/>
      <c r="C118" s="157"/>
    </row>
    <row r="119" spans="1:5" ht="15.75">
      <c r="A119" s="147"/>
      <c r="B119" s="157"/>
      <c r="C119" s="157"/>
    </row>
    <row r="120" spans="1:5">
      <c r="A120" s="182" t="s">
        <v>194</v>
      </c>
      <c r="B120" s="157"/>
      <c r="C120" s="157"/>
    </row>
    <row r="122" spans="1:5" ht="15.75">
      <c r="A122" s="147" t="s">
        <v>144</v>
      </c>
    </row>
    <row r="123" spans="1:5" ht="15.75">
      <c r="A123" s="147"/>
    </row>
    <row r="124" spans="1:5" ht="15.75">
      <c r="A124" s="147"/>
    </row>
    <row r="125" spans="1:5">
      <c r="A125" s="367" t="s">
        <v>116</v>
      </c>
      <c r="B125" s="368" t="s">
        <v>99</v>
      </c>
      <c r="C125" s="369" t="s">
        <v>100</v>
      </c>
    </row>
    <row r="126" spans="1:5">
      <c r="A126" s="153"/>
      <c r="B126" s="153" t="s">
        <v>99</v>
      </c>
      <c r="C126" s="153" t="s">
        <v>100</v>
      </c>
    </row>
    <row r="127" spans="1:5">
      <c r="A127" s="300" t="s">
        <v>226</v>
      </c>
      <c r="B127" s="159">
        <v>4317585.8600000003</v>
      </c>
      <c r="C127" s="159">
        <v>5193671.08</v>
      </c>
    </row>
    <row r="128" spans="1:5">
      <c r="A128" s="152" t="s">
        <v>119</v>
      </c>
      <c r="B128" s="159">
        <f>SUM(B127)</f>
        <v>4317585.8600000003</v>
      </c>
      <c r="C128" s="159">
        <f>SUM(C127)</f>
        <v>5193671.08</v>
      </c>
    </row>
    <row r="129" spans="1:7" ht="17.25" customHeight="1">
      <c r="A129" s="147"/>
    </row>
    <row r="130" spans="1:7" ht="12" customHeight="1">
      <c r="A130" s="371" t="s">
        <v>208</v>
      </c>
      <c r="B130" s="371"/>
    </row>
    <row r="131" spans="1:7">
      <c r="G131" s="200"/>
    </row>
    <row r="132" spans="1:7">
      <c r="A132" s="153" t="s">
        <v>116</v>
      </c>
      <c r="B132" s="153" t="s">
        <v>99</v>
      </c>
      <c r="C132" s="153" t="s">
        <v>100</v>
      </c>
    </row>
    <row r="133" spans="1:7">
      <c r="A133" s="370" t="s">
        <v>145</v>
      </c>
      <c r="B133" s="374">
        <v>33372.879999999997</v>
      </c>
      <c r="C133" s="374">
        <v>631.1</v>
      </c>
    </row>
    <row r="134" spans="1:7">
      <c r="A134" s="370"/>
      <c r="B134" s="375"/>
      <c r="C134" s="375"/>
    </row>
    <row r="135" spans="1:7">
      <c r="A135" s="153" t="s">
        <v>119</v>
      </c>
      <c r="B135" s="155">
        <f>+SUM(B133:B134)</f>
        <v>33372.879999999997</v>
      </c>
      <c r="C135" s="155">
        <f>+SUM(C133:C134)</f>
        <v>631.1</v>
      </c>
    </row>
    <row r="137" spans="1:7" ht="15.75">
      <c r="A137" s="147" t="s">
        <v>209</v>
      </c>
    </row>
    <row r="139" spans="1:7">
      <c r="A139" s="146" t="s">
        <v>146</v>
      </c>
    </row>
    <row r="140" spans="1:7">
      <c r="A140" s="153" t="s">
        <v>147</v>
      </c>
      <c r="B140" s="160">
        <v>45382</v>
      </c>
      <c r="C140" s="160">
        <v>45016</v>
      </c>
    </row>
    <row r="141" spans="1:7">
      <c r="A141" s="150" t="s">
        <v>148</v>
      </c>
      <c r="B141" s="166">
        <v>543688.67000000004</v>
      </c>
      <c r="C141" s="166">
        <v>505916.4</v>
      </c>
    </row>
    <row r="142" spans="1:7">
      <c r="A142" s="150" t="s">
        <v>149</v>
      </c>
      <c r="B142" s="166">
        <v>0</v>
      </c>
      <c r="C142" s="166">
        <v>3254</v>
      </c>
    </row>
    <row r="143" spans="1:7">
      <c r="A143" s="153" t="s">
        <v>119</v>
      </c>
      <c r="B143" s="155">
        <f>+SUM(B141:B142)</f>
        <v>543688.67000000004</v>
      </c>
      <c r="C143" s="155">
        <f>+SUM(C141:C142)</f>
        <v>509170.4</v>
      </c>
    </row>
    <row r="146" spans="1:3" ht="15.75">
      <c r="A146" s="147" t="s">
        <v>210</v>
      </c>
    </row>
    <row r="147" spans="1:3">
      <c r="A147" s="146" t="s">
        <v>150</v>
      </c>
    </row>
    <row r="148" spans="1:3">
      <c r="A148" s="153" t="s">
        <v>147</v>
      </c>
      <c r="B148" s="160">
        <v>45382</v>
      </c>
      <c r="C148" s="160">
        <v>45016</v>
      </c>
    </row>
    <row r="149" spans="1:3">
      <c r="A149" s="150" t="s">
        <v>151</v>
      </c>
      <c r="B149" s="166">
        <v>98230.36</v>
      </c>
      <c r="C149" s="166">
        <v>58935.12</v>
      </c>
    </row>
    <row r="150" spans="1:3">
      <c r="A150" s="150" t="s">
        <v>229</v>
      </c>
      <c r="B150" s="166">
        <v>103883.71</v>
      </c>
      <c r="C150" s="166">
        <v>81743.53</v>
      </c>
    </row>
    <row r="151" spans="1:3">
      <c r="A151" s="150" t="s">
        <v>211</v>
      </c>
      <c r="B151" s="166">
        <v>118.22</v>
      </c>
      <c r="C151" s="166">
        <v>647.70000000000005</v>
      </c>
    </row>
    <row r="152" spans="1:3">
      <c r="A152" s="150" t="s">
        <v>225</v>
      </c>
      <c r="B152" s="166">
        <v>458.34</v>
      </c>
      <c r="C152" s="166">
        <v>687.51</v>
      </c>
    </row>
    <row r="153" spans="1:3">
      <c r="A153" s="150" t="s">
        <v>152</v>
      </c>
      <c r="B153" s="166">
        <v>0</v>
      </c>
      <c r="C153" s="166">
        <v>79.599999999999994</v>
      </c>
    </row>
    <row r="154" spans="1:3">
      <c r="A154" s="153" t="s">
        <v>119</v>
      </c>
      <c r="B154" s="155">
        <f>+SUM(B149:B153)</f>
        <v>202690.63</v>
      </c>
      <c r="C154" s="155">
        <f>+SUM(C149:C153)</f>
        <v>142093.46000000002</v>
      </c>
    </row>
    <row r="157" spans="1:3" ht="15.75">
      <c r="A157" s="185" t="s">
        <v>458</v>
      </c>
    </row>
    <row r="159" spans="1:3" ht="15" customHeight="1">
      <c r="A159" s="373" t="s">
        <v>232</v>
      </c>
      <c r="B159" s="373"/>
      <c r="C159" s="373"/>
    </row>
    <row r="160" spans="1:3">
      <c r="A160" s="373"/>
      <c r="B160" s="373"/>
      <c r="C160" s="373"/>
    </row>
    <row r="161" spans="1:3">
      <c r="A161" s="373"/>
      <c r="B161" s="373"/>
      <c r="C161" s="373"/>
    </row>
    <row r="162" spans="1:3">
      <c r="A162" s="373"/>
      <c r="B162" s="373"/>
      <c r="C162" s="373"/>
    </row>
    <row r="163" spans="1:3">
      <c r="A163" s="373"/>
      <c r="B163" s="373"/>
      <c r="C163" s="373"/>
    </row>
    <row r="164" spans="1:3">
      <c r="A164" s="373"/>
      <c r="B164" s="373"/>
      <c r="C164" s="373"/>
    </row>
    <row r="165" spans="1:3">
      <c r="A165" s="373"/>
      <c r="B165" s="373"/>
      <c r="C165" s="373"/>
    </row>
    <row r="166" spans="1:3">
      <c r="A166" s="373"/>
      <c r="B166" s="373"/>
      <c r="C166" s="373"/>
    </row>
    <row r="167" spans="1:3">
      <c r="A167" s="188"/>
      <c r="B167" s="188"/>
      <c r="C167" s="188"/>
    </row>
    <row r="168" spans="1:3">
      <c r="A168" s="188"/>
      <c r="B168" s="188"/>
      <c r="C168" s="188"/>
    </row>
    <row r="169" spans="1:3">
      <c r="A169" s="188"/>
      <c r="B169" s="188"/>
      <c r="C169" s="188"/>
    </row>
    <row r="170" spans="1:3" ht="154.5" customHeight="1">
      <c r="A170" s="188"/>
      <c r="B170" s="188"/>
      <c r="C170" s="188"/>
    </row>
    <row r="171" spans="1:3" ht="40.5" customHeight="1"/>
  </sheetData>
  <mergeCells count="37">
    <mergeCell ref="A130:B130"/>
    <mergeCell ref="A112:C112"/>
    <mergeCell ref="A125:C125"/>
    <mergeCell ref="A159:C166"/>
    <mergeCell ref="B133:B134"/>
    <mergeCell ref="C133:C134"/>
    <mergeCell ref="A103:C103"/>
    <mergeCell ref="A133:A134"/>
    <mergeCell ref="A2:G2"/>
    <mergeCell ref="A3:G3"/>
    <mergeCell ref="A5:G5"/>
    <mergeCell ref="A35:G35"/>
    <mergeCell ref="A36:G36"/>
    <mergeCell ref="A37:G37"/>
    <mergeCell ref="A38:G38"/>
    <mergeCell ref="A26:G26"/>
    <mergeCell ref="A6:G7"/>
    <mergeCell ref="A8:G8"/>
    <mergeCell ref="A9:G10"/>
    <mergeCell ref="A11:G12"/>
    <mergeCell ref="A13:G13"/>
    <mergeCell ref="A15:G15"/>
    <mergeCell ref="A16:G17"/>
    <mergeCell ref="A18:G19"/>
    <mergeCell ref="A20:G20"/>
    <mergeCell ref="A22:G23"/>
    <mergeCell ref="A24:G24"/>
    <mergeCell ref="A39:G39"/>
    <mergeCell ref="A40:G40"/>
    <mergeCell ref="A41:G42"/>
    <mergeCell ref="A43:G43"/>
    <mergeCell ref="A27:D27"/>
    <mergeCell ref="A28:G29"/>
    <mergeCell ref="A30:G30"/>
    <mergeCell ref="A31:G32"/>
    <mergeCell ref="A33:G33"/>
    <mergeCell ref="A34:G34"/>
  </mergeCells>
  <hyperlinks>
    <hyperlink ref="A120" location="'11'!A1" display="Ver Cuadro" xr:uid="{00000000-0004-0000-0A00-000000000000}"/>
  </hyperlinks>
  <pageMargins left="0.7" right="0.7" top="0.75" bottom="0.75" header="0.3" footer="0.3"/>
  <pageSetup scale="3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199"/>
  <sheetViews>
    <sheetView showGridLines="0" zoomScale="85" zoomScaleNormal="85" workbookViewId="0">
      <pane ySplit="6" topLeftCell="A154" activePane="bottomLeft" state="frozen"/>
      <selection pane="bottomLeft" activeCell="D179" sqref="D179"/>
    </sheetView>
  </sheetViews>
  <sheetFormatPr baseColWidth="10" defaultRowHeight="15"/>
  <cols>
    <col min="1" max="1" width="22.42578125" bestFit="1" customWidth="1"/>
    <col min="2" max="2" width="49.140625" bestFit="1" customWidth="1"/>
    <col min="3" max="3" width="23.85546875" bestFit="1" customWidth="1"/>
    <col min="4" max="4" width="15.5703125" bestFit="1" customWidth="1"/>
    <col min="5" max="5" width="13.7109375" bestFit="1" customWidth="1"/>
    <col min="6" max="6" width="16.140625" customWidth="1"/>
    <col min="7" max="7" width="19.85546875" bestFit="1" customWidth="1"/>
    <col min="8" max="8" width="12.7109375" bestFit="1" customWidth="1"/>
    <col min="9" max="9" width="14.140625" bestFit="1" customWidth="1"/>
    <col min="10" max="10" width="15.140625" bestFit="1" customWidth="1"/>
    <col min="11" max="11" width="12.7109375" bestFit="1" customWidth="1"/>
    <col min="12" max="12" width="10.7109375" bestFit="1" customWidth="1"/>
  </cols>
  <sheetData>
    <row r="2" spans="1:15" ht="15.75">
      <c r="A2" s="376" t="str">
        <f>+"4-2.a. COMPOSICIÓN DE LAS INVERSIONES DEL FONDO MUTUO CORTO PLAZO DÓLARES AMERICANOS CORRESPONDIENTE AL "&amp;UPPER(TEXT(indice!O3,"DD \D\E MMMM \D\E yyyy"))</f>
        <v>4-2.a. COMPOSICIÓN DE LAS INVERSIONES DEL FONDO MUTUO CORTO PLAZO DÓLARES AMERICANOS CORRESPONDIENTE AL 31 DE MARZO DE 2024</v>
      </c>
      <c r="B2" s="377"/>
      <c r="C2" s="377"/>
      <c r="D2" s="377"/>
      <c r="E2" s="377"/>
      <c r="F2" s="377"/>
      <c r="G2" s="377"/>
      <c r="H2" s="377"/>
      <c r="I2" s="377"/>
      <c r="J2" s="273"/>
      <c r="K2" s="273"/>
      <c r="L2" s="273"/>
      <c r="M2" s="273"/>
      <c r="N2" s="273"/>
      <c r="O2" s="273"/>
    </row>
    <row r="3" spans="1:15" ht="56.25">
      <c r="A3" s="167" t="s">
        <v>154</v>
      </c>
      <c r="B3" s="167" t="s">
        <v>155</v>
      </c>
      <c r="C3" s="167" t="s">
        <v>164</v>
      </c>
      <c r="D3" s="167" t="s">
        <v>165</v>
      </c>
      <c r="E3" s="256" t="s">
        <v>166</v>
      </c>
      <c r="F3" s="167" t="s">
        <v>156</v>
      </c>
      <c r="G3" s="167" t="s">
        <v>167</v>
      </c>
      <c r="H3" s="167" t="s">
        <v>168</v>
      </c>
      <c r="I3" s="167" t="s">
        <v>169</v>
      </c>
      <c r="J3" s="167" t="s">
        <v>170</v>
      </c>
      <c r="K3" s="167" t="s">
        <v>171</v>
      </c>
      <c r="L3" s="167" t="s">
        <v>172</v>
      </c>
      <c r="M3" s="167" t="s">
        <v>173</v>
      </c>
      <c r="N3" s="167" t="s">
        <v>174</v>
      </c>
      <c r="O3" s="167" t="s">
        <v>175</v>
      </c>
    </row>
    <row r="4" spans="1:15">
      <c r="A4" s="257" t="s">
        <v>240</v>
      </c>
      <c r="B4" s="257" t="s">
        <v>241</v>
      </c>
      <c r="C4" s="257" t="s">
        <v>242</v>
      </c>
      <c r="D4" s="257" t="s">
        <v>176</v>
      </c>
      <c r="E4" s="186" t="s">
        <v>243</v>
      </c>
      <c r="F4" s="257" t="s">
        <v>222</v>
      </c>
      <c r="G4" s="257" t="s">
        <v>177</v>
      </c>
      <c r="H4" s="258">
        <v>447459.20575999998</v>
      </c>
      <c r="I4" s="258">
        <v>336169.68067549</v>
      </c>
      <c r="J4" s="258">
        <v>433745.983165682</v>
      </c>
      <c r="K4" s="258">
        <v>447459.20575999998</v>
      </c>
      <c r="L4" s="259">
        <v>0.06</v>
      </c>
      <c r="M4" s="259">
        <v>0.1</v>
      </c>
      <c r="N4" s="259">
        <f t="shared" ref="N4:N35" si="0">+J4/$C$178</f>
        <v>1.1230158525947165E-2</v>
      </c>
      <c r="O4" s="259">
        <f>+SUMIFS($N$4:$N$175,$B$4:$B$175,B4)</f>
        <v>6.1325763748157541E-2</v>
      </c>
    </row>
    <row r="5" spans="1:15">
      <c r="A5" s="257" t="s">
        <v>240</v>
      </c>
      <c r="B5" s="257" t="s">
        <v>241</v>
      </c>
      <c r="C5" s="257" t="s">
        <v>242</v>
      </c>
      <c r="D5" s="257" t="s">
        <v>176</v>
      </c>
      <c r="E5" s="186" t="s">
        <v>186</v>
      </c>
      <c r="F5" s="257" t="s">
        <v>222</v>
      </c>
      <c r="G5" s="257" t="s">
        <v>177</v>
      </c>
      <c r="H5" s="258">
        <v>51.780822000000001</v>
      </c>
      <c r="I5" s="258">
        <v>42.547390528340898</v>
      </c>
      <c r="J5" s="258">
        <v>22.191780000000001</v>
      </c>
      <c r="K5" s="258">
        <v>51.780822000000001</v>
      </c>
      <c r="L5" s="259">
        <v>0.06</v>
      </c>
      <c r="M5" s="259">
        <v>0.1</v>
      </c>
      <c r="N5" s="259">
        <f t="shared" si="0"/>
        <v>5.7456948777724583E-7</v>
      </c>
      <c r="O5" s="259">
        <f t="shared" ref="O5:O68" si="1">+SUMIFS($N$4:$N$175,$B$4:$B$175,B5)</f>
        <v>6.1325763748157541E-2</v>
      </c>
    </row>
    <row r="6" spans="1:15">
      <c r="A6" s="257" t="s">
        <v>244</v>
      </c>
      <c r="B6" s="257" t="s">
        <v>241</v>
      </c>
      <c r="C6" s="257" t="s">
        <v>242</v>
      </c>
      <c r="D6" s="257" t="s">
        <v>176</v>
      </c>
      <c r="E6" s="186" t="s">
        <v>245</v>
      </c>
      <c r="F6" s="257" t="s">
        <v>246</v>
      </c>
      <c r="G6" s="257" t="s">
        <v>177</v>
      </c>
      <c r="H6" s="258">
        <v>103635</v>
      </c>
      <c r="I6" s="258">
        <v>85470.736318683499</v>
      </c>
      <c r="J6" s="258">
        <v>102779.982737618</v>
      </c>
      <c r="K6" s="258">
        <v>103635</v>
      </c>
      <c r="L6" s="259">
        <v>6.5000000000000002E-2</v>
      </c>
      <c r="M6" s="259">
        <v>0.1</v>
      </c>
      <c r="N6" s="259">
        <f t="shared" si="0"/>
        <v>2.661086313730009E-3</v>
      </c>
      <c r="O6" s="259">
        <f t="shared" si="1"/>
        <v>6.1325763748157541E-2</v>
      </c>
    </row>
    <row r="7" spans="1:15">
      <c r="A7" s="257" t="s">
        <v>244</v>
      </c>
      <c r="B7" s="257" t="s">
        <v>213</v>
      </c>
      <c r="C7" s="257" t="s">
        <v>242</v>
      </c>
      <c r="D7" s="257" t="s">
        <v>176</v>
      </c>
      <c r="E7" s="186" t="s">
        <v>247</v>
      </c>
      <c r="F7" s="257" t="s">
        <v>248</v>
      </c>
      <c r="G7" s="257" t="s">
        <v>177</v>
      </c>
      <c r="H7" s="258">
        <v>52533.53</v>
      </c>
      <c r="I7" s="258">
        <v>42577.114129566697</v>
      </c>
      <c r="J7" s="258">
        <v>51083.857367922203</v>
      </c>
      <c r="K7" s="258">
        <v>52533.53</v>
      </c>
      <c r="L7" s="259">
        <v>6.7500000000000004E-2</v>
      </c>
      <c r="M7" s="259">
        <v>0.1</v>
      </c>
      <c r="N7" s="259">
        <f t="shared" si="0"/>
        <v>1.3226170123159539E-3</v>
      </c>
      <c r="O7" s="259">
        <f t="shared" si="1"/>
        <v>0.10083412462053562</v>
      </c>
    </row>
    <row r="8" spans="1:15">
      <c r="A8" s="257" t="s">
        <v>240</v>
      </c>
      <c r="B8" s="257" t="s">
        <v>187</v>
      </c>
      <c r="C8" s="257" t="s">
        <v>242</v>
      </c>
      <c r="D8" s="257" t="s">
        <v>176</v>
      </c>
      <c r="E8" s="186" t="s">
        <v>243</v>
      </c>
      <c r="F8" s="257" t="s">
        <v>249</v>
      </c>
      <c r="G8" s="257" t="s">
        <v>177</v>
      </c>
      <c r="H8" s="258">
        <v>120996.917818</v>
      </c>
      <c r="I8" s="258">
        <v>97710.284303411696</v>
      </c>
      <c r="J8" s="258">
        <v>119566.47949238399</v>
      </c>
      <c r="K8" s="258">
        <v>120996.917818</v>
      </c>
      <c r="L8" s="259">
        <v>6.25E-2</v>
      </c>
      <c r="M8" s="259">
        <v>0.1</v>
      </c>
      <c r="N8" s="259">
        <f t="shared" si="0"/>
        <v>3.0957070986314585E-3</v>
      </c>
      <c r="O8" s="259">
        <f t="shared" si="1"/>
        <v>0.10530964291018623</v>
      </c>
    </row>
    <row r="9" spans="1:15">
      <c r="A9" s="257" t="s">
        <v>240</v>
      </c>
      <c r="B9" s="257" t="s">
        <v>187</v>
      </c>
      <c r="C9" s="257" t="s">
        <v>242</v>
      </c>
      <c r="D9" s="257" t="s">
        <v>176</v>
      </c>
      <c r="E9" s="186" t="s">
        <v>250</v>
      </c>
      <c r="F9" s="257" t="s">
        <v>249</v>
      </c>
      <c r="G9" s="257" t="s">
        <v>177</v>
      </c>
      <c r="H9" s="258">
        <v>368074.65756399999</v>
      </c>
      <c r="I9" s="258">
        <v>324635.47228462802</v>
      </c>
      <c r="J9" s="258">
        <v>363193.95532616798</v>
      </c>
      <c r="K9" s="258">
        <v>368074.65756399999</v>
      </c>
      <c r="L9" s="259">
        <v>6.25E-2</v>
      </c>
      <c r="M9" s="259">
        <v>0.1</v>
      </c>
      <c r="N9" s="259">
        <f t="shared" si="0"/>
        <v>9.4034892593360345E-3</v>
      </c>
      <c r="O9" s="259">
        <f t="shared" si="1"/>
        <v>0.10530964291018623</v>
      </c>
    </row>
    <row r="10" spans="1:15">
      <c r="A10" s="257" t="s">
        <v>240</v>
      </c>
      <c r="B10" s="257" t="s">
        <v>187</v>
      </c>
      <c r="C10" s="257" t="s">
        <v>242</v>
      </c>
      <c r="D10" s="257" t="s">
        <v>176</v>
      </c>
      <c r="E10" s="186" t="s">
        <v>251</v>
      </c>
      <c r="F10" s="257" t="s">
        <v>252</v>
      </c>
      <c r="G10" s="257" t="s">
        <v>177</v>
      </c>
      <c r="H10" s="258">
        <v>305034.24660000001</v>
      </c>
      <c r="I10" s="258">
        <v>272045.21333335398</v>
      </c>
      <c r="J10" s="258">
        <v>303001.82268829498</v>
      </c>
      <c r="K10" s="258">
        <v>305034.24660000001</v>
      </c>
      <c r="L10" s="259">
        <v>6.25E-2</v>
      </c>
      <c r="M10" s="259">
        <v>0.1</v>
      </c>
      <c r="N10" s="259">
        <f t="shared" si="0"/>
        <v>7.8450490252510389E-3</v>
      </c>
      <c r="O10" s="259">
        <f t="shared" si="1"/>
        <v>0.10530964291018623</v>
      </c>
    </row>
    <row r="11" spans="1:15">
      <c r="A11" s="257" t="s">
        <v>244</v>
      </c>
      <c r="B11" s="257" t="s">
        <v>180</v>
      </c>
      <c r="C11" s="257" t="s">
        <v>242</v>
      </c>
      <c r="D11" s="257" t="s">
        <v>176</v>
      </c>
      <c r="E11" s="186" t="s">
        <v>189</v>
      </c>
      <c r="F11" s="257" t="s">
        <v>253</v>
      </c>
      <c r="G11" s="257" t="s">
        <v>177</v>
      </c>
      <c r="H11" s="258">
        <v>20512.11</v>
      </c>
      <c r="I11" s="258">
        <v>16612.155148002799</v>
      </c>
      <c r="J11" s="258">
        <v>20106.197719439599</v>
      </c>
      <c r="K11" s="258">
        <v>20512.11</v>
      </c>
      <c r="L11" s="259">
        <v>5.2499999999999998E-2</v>
      </c>
      <c r="M11" s="259">
        <v>0.1</v>
      </c>
      <c r="N11" s="259">
        <f t="shared" si="0"/>
        <v>5.2057147848466579E-4</v>
      </c>
      <c r="O11" s="259">
        <f t="shared" si="1"/>
        <v>6.5294585106933895E-2</v>
      </c>
    </row>
    <row r="12" spans="1:15">
      <c r="A12" s="257" t="s">
        <v>244</v>
      </c>
      <c r="B12" s="257" t="s">
        <v>188</v>
      </c>
      <c r="C12" s="257" t="s">
        <v>242</v>
      </c>
      <c r="D12" s="257" t="s">
        <v>176</v>
      </c>
      <c r="E12" s="186" t="s">
        <v>191</v>
      </c>
      <c r="F12" s="257" t="s">
        <v>254</v>
      </c>
      <c r="G12" s="257" t="s">
        <v>177</v>
      </c>
      <c r="H12" s="258">
        <v>307056.2</v>
      </c>
      <c r="I12" s="258">
        <v>259370.18676861099</v>
      </c>
      <c r="J12" s="258">
        <v>300766.17794523598</v>
      </c>
      <c r="K12" s="258">
        <v>307056.2</v>
      </c>
      <c r="L12" s="259">
        <v>4.2500000000000003E-2</v>
      </c>
      <c r="M12" s="259">
        <v>0.1</v>
      </c>
      <c r="N12" s="259">
        <f t="shared" si="0"/>
        <v>7.7871657344617774E-3</v>
      </c>
      <c r="O12" s="259">
        <f t="shared" si="1"/>
        <v>9.4900186956339852E-2</v>
      </c>
    </row>
    <row r="13" spans="1:15">
      <c r="A13" s="257" t="s">
        <v>240</v>
      </c>
      <c r="B13" s="257" t="s">
        <v>187</v>
      </c>
      <c r="C13" s="257" t="s">
        <v>242</v>
      </c>
      <c r="D13" s="257" t="s">
        <v>176</v>
      </c>
      <c r="E13" s="186" t="s">
        <v>255</v>
      </c>
      <c r="F13" s="257" t="s">
        <v>249</v>
      </c>
      <c r="G13" s="257" t="s">
        <v>177</v>
      </c>
      <c r="H13" s="258">
        <v>651756.50470199995</v>
      </c>
      <c r="I13" s="258">
        <v>569871.31247571995</v>
      </c>
      <c r="J13" s="258">
        <v>643455.71242889296</v>
      </c>
      <c r="K13" s="258">
        <v>651756.50470199995</v>
      </c>
      <c r="L13" s="259">
        <v>6.25E-2</v>
      </c>
      <c r="M13" s="259">
        <v>0.1</v>
      </c>
      <c r="N13" s="259">
        <f t="shared" si="0"/>
        <v>1.6659773082538298E-2</v>
      </c>
      <c r="O13" s="259">
        <f t="shared" si="1"/>
        <v>0.10530964291018623</v>
      </c>
    </row>
    <row r="14" spans="1:15">
      <c r="A14" s="257" t="s">
        <v>240</v>
      </c>
      <c r="B14" s="257" t="s">
        <v>241</v>
      </c>
      <c r="C14" s="257" t="s">
        <v>242</v>
      </c>
      <c r="D14" s="257" t="s">
        <v>176</v>
      </c>
      <c r="E14" s="186" t="s">
        <v>256</v>
      </c>
      <c r="F14" s="257" t="s">
        <v>222</v>
      </c>
      <c r="G14" s="257" t="s">
        <v>177</v>
      </c>
      <c r="H14" s="258">
        <v>140.54998499999999</v>
      </c>
      <c r="I14" s="258">
        <v>123.776837258561</v>
      </c>
      <c r="J14" s="258">
        <v>66.579989999999995</v>
      </c>
      <c r="K14" s="258">
        <v>140.54998499999999</v>
      </c>
      <c r="L14" s="259">
        <v>0.06</v>
      </c>
      <c r="M14" s="259">
        <v>0.1</v>
      </c>
      <c r="N14" s="259">
        <f t="shared" si="0"/>
        <v>1.723828856924237E-6</v>
      </c>
      <c r="O14" s="259">
        <f t="shared" si="1"/>
        <v>6.1325763748157541E-2</v>
      </c>
    </row>
    <row r="15" spans="1:15">
      <c r="A15" s="257" t="s">
        <v>244</v>
      </c>
      <c r="B15" s="257" t="s">
        <v>190</v>
      </c>
      <c r="C15" s="257" t="s">
        <v>242</v>
      </c>
      <c r="D15" s="257" t="s">
        <v>176</v>
      </c>
      <c r="E15" s="186" t="s">
        <v>257</v>
      </c>
      <c r="F15" s="257" t="s">
        <v>258</v>
      </c>
      <c r="G15" s="257" t="s">
        <v>177</v>
      </c>
      <c r="H15" s="258">
        <v>104309.18</v>
      </c>
      <c r="I15" s="258">
        <v>89117.119808808697</v>
      </c>
      <c r="J15" s="258">
        <v>101940.805719692</v>
      </c>
      <c r="K15" s="258">
        <v>104309.18</v>
      </c>
      <c r="L15" s="259">
        <v>4.1500000000000002E-2</v>
      </c>
      <c r="M15" s="259">
        <v>0.1</v>
      </c>
      <c r="N15" s="259">
        <f t="shared" si="0"/>
        <v>2.6393591017017633E-3</v>
      </c>
      <c r="O15" s="259">
        <f t="shared" si="1"/>
        <v>2.6192075729821317E-2</v>
      </c>
    </row>
    <row r="16" spans="1:15">
      <c r="A16" s="257" t="s">
        <v>259</v>
      </c>
      <c r="B16" s="257" t="s">
        <v>213</v>
      </c>
      <c r="C16" s="257" t="s">
        <v>242</v>
      </c>
      <c r="D16" s="257" t="s">
        <v>176</v>
      </c>
      <c r="E16" s="186" t="s">
        <v>260</v>
      </c>
      <c r="F16" s="257" t="s">
        <v>261</v>
      </c>
      <c r="G16" s="257" t="s">
        <v>177</v>
      </c>
      <c r="H16" s="258">
        <v>66940.92</v>
      </c>
      <c r="I16" s="258">
        <v>50935.853825136503</v>
      </c>
      <c r="J16" s="258">
        <v>61742.3648119891</v>
      </c>
      <c r="K16" s="258">
        <v>66940.92</v>
      </c>
      <c r="L16" s="259">
        <v>5.7999999999999996E-2</v>
      </c>
      <c r="M16" s="259">
        <v>0.1</v>
      </c>
      <c r="N16" s="259">
        <f t="shared" si="0"/>
        <v>1.5985774428270477E-3</v>
      </c>
      <c r="O16" s="259">
        <f t="shared" si="1"/>
        <v>0.10083412462053562</v>
      </c>
    </row>
    <row r="17" spans="1:15">
      <c r="A17" s="257" t="s">
        <v>240</v>
      </c>
      <c r="B17" s="257" t="s">
        <v>241</v>
      </c>
      <c r="C17" s="257" t="s">
        <v>242</v>
      </c>
      <c r="D17" s="257" t="s">
        <v>176</v>
      </c>
      <c r="E17" s="186" t="s">
        <v>262</v>
      </c>
      <c r="F17" s="257" t="s">
        <v>222</v>
      </c>
      <c r="G17" s="257" t="s">
        <v>177</v>
      </c>
      <c r="H17" s="258">
        <v>2904.6597000000002</v>
      </c>
      <c r="I17" s="258">
        <v>2551.8238895262398</v>
      </c>
      <c r="J17" s="258">
        <v>1375.8897400000001</v>
      </c>
      <c r="K17" s="258">
        <v>2904.6597000000002</v>
      </c>
      <c r="L17" s="259">
        <v>0.06</v>
      </c>
      <c r="M17" s="259">
        <v>0.1</v>
      </c>
      <c r="N17" s="259">
        <f t="shared" si="0"/>
        <v>3.562329218971024E-5</v>
      </c>
      <c r="O17" s="259">
        <f t="shared" si="1"/>
        <v>6.1325763748157541E-2</v>
      </c>
    </row>
    <row r="18" spans="1:15">
      <c r="A18" s="257" t="s">
        <v>259</v>
      </c>
      <c r="B18" s="257" t="s">
        <v>187</v>
      </c>
      <c r="C18" s="257" t="s">
        <v>242</v>
      </c>
      <c r="D18" s="257" t="s">
        <v>176</v>
      </c>
      <c r="E18" s="186" t="s">
        <v>220</v>
      </c>
      <c r="F18" s="257" t="s">
        <v>263</v>
      </c>
      <c r="G18" s="257" t="s">
        <v>177</v>
      </c>
      <c r="H18" s="258">
        <v>10584.45204</v>
      </c>
      <c r="I18" s="258">
        <v>8324.6812840046605</v>
      </c>
      <c r="J18" s="258">
        <v>10121.263427342599</v>
      </c>
      <c r="K18" s="258">
        <v>10584.45204</v>
      </c>
      <c r="L18" s="259">
        <v>5.7500000000000002E-2</v>
      </c>
      <c r="M18" s="259">
        <v>0.1</v>
      </c>
      <c r="N18" s="259">
        <f t="shared" si="0"/>
        <v>2.6205059454927944E-4</v>
      </c>
      <c r="O18" s="259">
        <f t="shared" si="1"/>
        <v>0.10530964291018623</v>
      </c>
    </row>
    <row r="19" spans="1:15">
      <c r="A19" s="257" t="s">
        <v>244</v>
      </c>
      <c r="B19" s="257" t="s">
        <v>215</v>
      </c>
      <c r="C19" s="257" t="s">
        <v>242</v>
      </c>
      <c r="D19" s="257" t="s">
        <v>176</v>
      </c>
      <c r="E19" s="186" t="s">
        <v>264</v>
      </c>
      <c r="F19" s="257" t="s">
        <v>265</v>
      </c>
      <c r="G19" s="257" t="s">
        <v>177</v>
      </c>
      <c r="H19" s="258">
        <v>164280</v>
      </c>
      <c r="I19" s="258">
        <v>131332.64012796001</v>
      </c>
      <c r="J19" s="258">
        <v>151707.751756554</v>
      </c>
      <c r="K19" s="258">
        <v>164280</v>
      </c>
      <c r="L19" s="259">
        <v>4.7500000000000001E-2</v>
      </c>
      <c r="M19" s="259">
        <v>0.1</v>
      </c>
      <c r="N19" s="259">
        <f t="shared" si="0"/>
        <v>3.9278798374263258E-3</v>
      </c>
      <c r="O19" s="259">
        <f t="shared" si="1"/>
        <v>3.9278798374263258E-3</v>
      </c>
    </row>
    <row r="20" spans="1:15">
      <c r="A20" s="257" t="s">
        <v>244</v>
      </c>
      <c r="B20" s="257" t="s">
        <v>187</v>
      </c>
      <c r="C20" s="257" t="s">
        <v>242</v>
      </c>
      <c r="D20" s="257" t="s">
        <v>176</v>
      </c>
      <c r="E20" s="186" t="s">
        <v>266</v>
      </c>
      <c r="F20" s="257" t="s">
        <v>192</v>
      </c>
      <c r="G20" s="257" t="s">
        <v>177</v>
      </c>
      <c r="H20" s="258">
        <v>51676.65</v>
      </c>
      <c r="I20" s="258">
        <v>44711.263339229801</v>
      </c>
      <c r="J20" s="258">
        <v>50780.690790270797</v>
      </c>
      <c r="K20" s="258">
        <v>51676.65</v>
      </c>
      <c r="L20" s="259">
        <v>0.06</v>
      </c>
      <c r="M20" s="259">
        <v>0.1</v>
      </c>
      <c r="N20" s="259">
        <f t="shared" si="0"/>
        <v>1.3147676976042748E-3</v>
      </c>
      <c r="O20" s="259">
        <f t="shared" si="1"/>
        <v>0.10530964291018623</v>
      </c>
    </row>
    <row r="21" spans="1:15">
      <c r="A21" s="257" t="s">
        <v>244</v>
      </c>
      <c r="B21" s="257" t="s">
        <v>241</v>
      </c>
      <c r="C21" s="257" t="s">
        <v>242</v>
      </c>
      <c r="D21" s="257" t="s">
        <v>176</v>
      </c>
      <c r="E21" s="186" t="s">
        <v>216</v>
      </c>
      <c r="F21" s="257" t="s">
        <v>246</v>
      </c>
      <c r="G21" s="257" t="s">
        <v>177</v>
      </c>
      <c r="H21" s="258">
        <v>207270</v>
      </c>
      <c r="I21" s="258">
        <v>178795.27750568901</v>
      </c>
      <c r="J21" s="258">
        <v>205559.96512141501</v>
      </c>
      <c r="K21" s="258">
        <v>207270</v>
      </c>
      <c r="L21" s="259">
        <v>6.5000000000000002E-2</v>
      </c>
      <c r="M21" s="259">
        <v>0.1</v>
      </c>
      <c r="N21" s="259">
        <f t="shared" si="0"/>
        <v>5.3221726182992044E-3</v>
      </c>
      <c r="O21" s="259">
        <f t="shared" si="1"/>
        <v>6.1325763748157541E-2</v>
      </c>
    </row>
    <row r="22" spans="1:15">
      <c r="A22" s="257" t="s">
        <v>240</v>
      </c>
      <c r="B22" s="257" t="s">
        <v>187</v>
      </c>
      <c r="C22" s="257" t="s">
        <v>242</v>
      </c>
      <c r="D22" s="257" t="s">
        <v>176</v>
      </c>
      <c r="E22" s="186" t="s">
        <v>267</v>
      </c>
      <c r="F22" s="257" t="s">
        <v>268</v>
      </c>
      <c r="G22" s="257" t="s">
        <v>177</v>
      </c>
      <c r="H22" s="258">
        <v>396544.52058000001</v>
      </c>
      <c r="I22" s="258">
        <v>342556.24139235303</v>
      </c>
      <c r="J22" s="258">
        <v>396140.11918678897</v>
      </c>
      <c r="K22" s="258">
        <v>396544.52058000001</v>
      </c>
      <c r="L22" s="259">
        <v>6.25E-2</v>
      </c>
      <c r="M22" s="259">
        <v>0.1</v>
      </c>
      <c r="N22" s="259">
        <f t="shared" si="0"/>
        <v>1.0256501523049095E-2</v>
      </c>
      <c r="O22" s="259">
        <f t="shared" si="1"/>
        <v>0.10530964291018623</v>
      </c>
    </row>
    <row r="23" spans="1:15">
      <c r="A23" s="257" t="s">
        <v>244</v>
      </c>
      <c r="B23" s="257" t="s">
        <v>269</v>
      </c>
      <c r="C23" s="257" t="s">
        <v>242</v>
      </c>
      <c r="D23" s="257" t="s">
        <v>176</v>
      </c>
      <c r="E23" s="186" t="s">
        <v>270</v>
      </c>
      <c r="F23" s="257" t="s">
        <v>271</v>
      </c>
      <c r="G23" s="257" t="s">
        <v>177</v>
      </c>
      <c r="H23" s="258">
        <v>106756</v>
      </c>
      <c r="I23" s="258">
        <v>89497.697531216501</v>
      </c>
      <c r="J23" s="258">
        <v>100450.970788388</v>
      </c>
      <c r="K23" s="258">
        <v>106756</v>
      </c>
      <c r="L23" s="259">
        <v>4.4999999999999998E-2</v>
      </c>
      <c r="M23" s="259">
        <v>0.1</v>
      </c>
      <c r="N23" s="259">
        <f t="shared" si="0"/>
        <v>2.6007856437208357E-3</v>
      </c>
      <c r="O23" s="259">
        <f t="shared" si="1"/>
        <v>7.1734619835959841E-3</v>
      </c>
    </row>
    <row r="24" spans="1:15">
      <c r="A24" s="257" t="s">
        <v>240</v>
      </c>
      <c r="B24" s="257" t="s">
        <v>241</v>
      </c>
      <c r="C24" s="257" t="s">
        <v>242</v>
      </c>
      <c r="D24" s="257" t="s">
        <v>176</v>
      </c>
      <c r="E24" s="186" t="s">
        <v>272</v>
      </c>
      <c r="F24" s="257" t="s">
        <v>222</v>
      </c>
      <c r="G24" s="257" t="s">
        <v>177</v>
      </c>
      <c r="H24" s="258">
        <v>140.54998499999999</v>
      </c>
      <c r="I24" s="258">
        <v>128.43874431239399</v>
      </c>
      <c r="J24" s="258">
        <v>66.579989999999995</v>
      </c>
      <c r="K24" s="258">
        <v>140.54998499999999</v>
      </c>
      <c r="L24" s="259">
        <v>0.06</v>
      </c>
      <c r="M24" s="259">
        <v>0.1</v>
      </c>
      <c r="N24" s="259">
        <f t="shared" si="0"/>
        <v>1.723828856924237E-6</v>
      </c>
      <c r="O24" s="259">
        <f t="shared" si="1"/>
        <v>6.1325763748157541E-2</v>
      </c>
    </row>
    <row r="25" spans="1:15">
      <c r="A25" s="257" t="s">
        <v>244</v>
      </c>
      <c r="B25" s="257" t="s">
        <v>213</v>
      </c>
      <c r="C25" s="257" t="s">
        <v>242</v>
      </c>
      <c r="D25" s="257" t="s">
        <v>176</v>
      </c>
      <c r="E25" s="186" t="s">
        <v>273</v>
      </c>
      <c r="F25" s="257" t="s">
        <v>274</v>
      </c>
      <c r="G25" s="257" t="s">
        <v>177</v>
      </c>
      <c r="H25" s="258">
        <v>101361.28</v>
      </c>
      <c r="I25" s="258">
        <v>88498.896453959896</v>
      </c>
      <c r="J25" s="258">
        <v>100766.2327886</v>
      </c>
      <c r="K25" s="258">
        <v>101361.28</v>
      </c>
      <c r="L25" s="259">
        <v>7.0000000000000007E-2</v>
      </c>
      <c r="M25" s="259">
        <v>0.1</v>
      </c>
      <c r="N25" s="259">
        <f t="shared" si="0"/>
        <v>2.6089481221690468E-3</v>
      </c>
      <c r="O25" s="259">
        <f t="shared" si="1"/>
        <v>0.10083412462053562</v>
      </c>
    </row>
    <row r="26" spans="1:15">
      <c r="A26" s="257" t="s">
        <v>240</v>
      </c>
      <c r="B26" s="257" t="s">
        <v>213</v>
      </c>
      <c r="C26" s="257" t="s">
        <v>242</v>
      </c>
      <c r="D26" s="257" t="s">
        <v>176</v>
      </c>
      <c r="E26" s="186" t="s">
        <v>275</v>
      </c>
      <c r="F26" s="257" t="s">
        <v>276</v>
      </c>
      <c r="G26" s="257" t="s">
        <v>177</v>
      </c>
      <c r="H26" s="258">
        <v>12404.931490000001</v>
      </c>
      <c r="I26" s="258">
        <v>9333.71519108742</v>
      </c>
      <c r="J26" s="258">
        <v>10584.355973965099</v>
      </c>
      <c r="K26" s="258">
        <v>12404.931490000001</v>
      </c>
      <c r="L26" s="259">
        <v>0.06</v>
      </c>
      <c r="M26" s="259">
        <v>0.1</v>
      </c>
      <c r="N26" s="259">
        <f t="shared" si="0"/>
        <v>2.7404056774234237E-4</v>
      </c>
      <c r="O26" s="259">
        <f t="shared" si="1"/>
        <v>0.10083412462053562</v>
      </c>
    </row>
    <row r="27" spans="1:15">
      <c r="A27" s="257" t="s">
        <v>244</v>
      </c>
      <c r="B27" s="257" t="s">
        <v>185</v>
      </c>
      <c r="C27" s="257" t="s">
        <v>242</v>
      </c>
      <c r="D27" s="257" t="s">
        <v>176</v>
      </c>
      <c r="E27" s="186" t="s">
        <v>277</v>
      </c>
      <c r="F27" s="257" t="s">
        <v>278</v>
      </c>
      <c r="G27" s="257" t="s">
        <v>177</v>
      </c>
      <c r="H27" s="258">
        <v>101691.51</v>
      </c>
      <c r="I27" s="258">
        <v>94723.396267934804</v>
      </c>
      <c r="J27" s="258">
        <v>100286.58807312501</v>
      </c>
      <c r="K27" s="258">
        <v>101691.51</v>
      </c>
      <c r="L27" s="259">
        <v>1.8000000000000002E-2</v>
      </c>
      <c r="M27" s="259">
        <v>0.1</v>
      </c>
      <c r="N27" s="259">
        <f t="shared" si="0"/>
        <v>2.5965295951970993E-3</v>
      </c>
      <c r="O27" s="259">
        <f t="shared" si="1"/>
        <v>0.12501887576407858</v>
      </c>
    </row>
    <row r="28" spans="1:15">
      <c r="A28" s="257" t="s">
        <v>244</v>
      </c>
      <c r="B28" s="257" t="s">
        <v>188</v>
      </c>
      <c r="C28" s="257" t="s">
        <v>242</v>
      </c>
      <c r="D28" s="257" t="s">
        <v>176</v>
      </c>
      <c r="E28" s="186" t="s">
        <v>277</v>
      </c>
      <c r="F28" s="257" t="s">
        <v>279</v>
      </c>
      <c r="G28" s="257" t="s">
        <v>177</v>
      </c>
      <c r="H28" s="258">
        <v>100302.88</v>
      </c>
      <c r="I28" s="258">
        <v>92332.598629045897</v>
      </c>
      <c r="J28" s="258">
        <v>100191.46819788701</v>
      </c>
      <c r="K28" s="258">
        <v>100302.88</v>
      </c>
      <c r="L28" s="259">
        <v>3.3500000000000002E-2</v>
      </c>
      <c r="M28" s="259">
        <v>0.1</v>
      </c>
      <c r="N28" s="259">
        <f t="shared" si="0"/>
        <v>2.594066837455587E-3</v>
      </c>
      <c r="O28" s="259">
        <f t="shared" si="1"/>
        <v>9.4900186956339852E-2</v>
      </c>
    </row>
    <row r="29" spans="1:15">
      <c r="A29" s="257" t="s">
        <v>244</v>
      </c>
      <c r="B29" s="257" t="s">
        <v>280</v>
      </c>
      <c r="C29" s="257" t="s">
        <v>242</v>
      </c>
      <c r="D29" s="257" t="s">
        <v>176</v>
      </c>
      <c r="E29" s="186" t="s">
        <v>179</v>
      </c>
      <c r="F29" s="257" t="s">
        <v>281</v>
      </c>
      <c r="G29" s="257" t="s">
        <v>177</v>
      </c>
      <c r="H29" s="258">
        <v>520038</v>
      </c>
      <c r="I29" s="258">
        <v>464942.81496362598</v>
      </c>
      <c r="J29" s="258">
        <v>508322.51330303599</v>
      </c>
      <c r="K29" s="258">
        <v>520038</v>
      </c>
      <c r="L29" s="259">
        <v>3.7999999999999999E-2</v>
      </c>
      <c r="M29" s="259">
        <v>0.1</v>
      </c>
      <c r="N29" s="259">
        <f t="shared" si="0"/>
        <v>1.3161026564528288E-2</v>
      </c>
      <c r="O29" s="259">
        <f t="shared" si="1"/>
        <v>0.37656833628460556</v>
      </c>
    </row>
    <row r="30" spans="1:15">
      <c r="A30" s="257" t="s">
        <v>259</v>
      </c>
      <c r="B30" s="257" t="s">
        <v>187</v>
      </c>
      <c r="C30" s="257" t="s">
        <v>242</v>
      </c>
      <c r="D30" s="257" t="s">
        <v>176</v>
      </c>
      <c r="E30" s="186" t="s">
        <v>250</v>
      </c>
      <c r="F30" s="257" t="s">
        <v>263</v>
      </c>
      <c r="G30" s="257" t="s">
        <v>177</v>
      </c>
      <c r="H30" s="258">
        <v>920847.32747999998</v>
      </c>
      <c r="I30" s="258">
        <v>756614.33229458798</v>
      </c>
      <c r="J30" s="258">
        <v>889631.89088427601</v>
      </c>
      <c r="K30" s="258">
        <v>920847.32747999998</v>
      </c>
      <c r="L30" s="259">
        <v>5.7500000000000002E-2</v>
      </c>
      <c r="M30" s="259">
        <v>0.1</v>
      </c>
      <c r="N30" s="259">
        <f t="shared" si="0"/>
        <v>2.303354394535639E-2</v>
      </c>
      <c r="O30" s="259">
        <f t="shared" si="1"/>
        <v>0.10530964291018623</v>
      </c>
    </row>
    <row r="31" spans="1:15">
      <c r="A31" s="257" t="s">
        <v>244</v>
      </c>
      <c r="B31" s="257" t="s">
        <v>213</v>
      </c>
      <c r="C31" s="257" t="s">
        <v>242</v>
      </c>
      <c r="D31" s="257" t="s">
        <v>176</v>
      </c>
      <c r="E31" s="186" t="s">
        <v>212</v>
      </c>
      <c r="F31" s="257" t="s">
        <v>282</v>
      </c>
      <c r="G31" s="257" t="s">
        <v>177</v>
      </c>
      <c r="H31" s="258">
        <v>219517.84</v>
      </c>
      <c r="I31" s="258">
        <v>179652.85248741999</v>
      </c>
      <c r="J31" s="258">
        <v>203449.33552954</v>
      </c>
      <c r="K31" s="258">
        <v>219517.84</v>
      </c>
      <c r="L31" s="259">
        <v>6.5000000000000002E-2</v>
      </c>
      <c r="M31" s="259">
        <v>0.1</v>
      </c>
      <c r="N31" s="259">
        <f t="shared" si="0"/>
        <v>5.2675261066858449E-3</v>
      </c>
      <c r="O31" s="259">
        <f t="shared" si="1"/>
        <v>0.10083412462053562</v>
      </c>
    </row>
    <row r="32" spans="1:15">
      <c r="A32" s="257" t="s">
        <v>244</v>
      </c>
      <c r="B32" s="257" t="s">
        <v>280</v>
      </c>
      <c r="C32" s="257" t="s">
        <v>242</v>
      </c>
      <c r="D32" s="257" t="s">
        <v>176</v>
      </c>
      <c r="E32" s="186" t="s">
        <v>283</v>
      </c>
      <c r="F32" s="257" t="s">
        <v>284</v>
      </c>
      <c r="G32" s="257" t="s">
        <v>177</v>
      </c>
      <c r="H32" s="258">
        <v>501000</v>
      </c>
      <c r="I32" s="258">
        <v>412220.23091178201</v>
      </c>
      <c r="J32" s="258">
        <v>488015.45097417501</v>
      </c>
      <c r="K32" s="258">
        <v>501000</v>
      </c>
      <c r="L32" s="259">
        <v>3.7999999999999999E-2</v>
      </c>
      <c r="M32" s="259">
        <v>0.1</v>
      </c>
      <c r="N32" s="259">
        <f t="shared" si="0"/>
        <v>1.2635254481326569E-2</v>
      </c>
      <c r="O32" s="259">
        <f t="shared" si="1"/>
        <v>0.37656833628460556</v>
      </c>
    </row>
    <row r="33" spans="1:15">
      <c r="A33" s="257" t="s">
        <v>244</v>
      </c>
      <c r="B33" s="257" t="s">
        <v>280</v>
      </c>
      <c r="C33" s="257" t="s">
        <v>242</v>
      </c>
      <c r="D33" s="257" t="s">
        <v>176</v>
      </c>
      <c r="E33" s="186" t="s">
        <v>285</v>
      </c>
      <c r="F33" s="257" t="s">
        <v>284</v>
      </c>
      <c r="G33" s="257" t="s">
        <v>177</v>
      </c>
      <c r="H33" s="258">
        <v>19194.47</v>
      </c>
      <c r="I33" s="258">
        <v>17157.4728786181</v>
      </c>
      <c r="J33" s="258">
        <v>18697.001862795001</v>
      </c>
      <c r="K33" s="258">
        <v>19194.47</v>
      </c>
      <c r="L33" s="259">
        <v>3.7999999999999999E-2</v>
      </c>
      <c r="M33" s="259">
        <v>0.1</v>
      </c>
      <c r="N33" s="259">
        <f t="shared" si="0"/>
        <v>4.8408585445945901E-4</v>
      </c>
      <c r="O33" s="259">
        <f t="shared" si="1"/>
        <v>0.37656833628460556</v>
      </c>
    </row>
    <row r="34" spans="1:15">
      <c r="A34" s="257" t="s">
        <v>244</v>
      </c>
      <c r="B34" s="257" t="s">
        <v>241</v>
      </c>
      <c r="C34" s="257" t="s">
        <v>242</v>
      </c>
      <c r="D34" s="257" t="s">
        <v>176</v>
      </c>
      <c r="E34" s="186" t="s">
        <v>214</v>
      </c>
      <c r="F34" s="257" t="s">
        <v>286</v>
      </c>
      <c r="G34" s="257" t="s">
        <v>177</v>
      </c>
      <c r="H34" s="258">
        <v>310956</v>
      </c>
      <c r="I34" s="258">
        <v>279673.22929937002</v>
      </c>
      <c r="J34" s="258">
        <v>308780.20808923099</v>
      </c>
      <c r="K34" s="258">
        <v>310956</v>
      </c>
      <c r="L34" s="259">
        <v>6.5000000000000002E-2</v>
      </c>
      <c r="M34" s="259">
        <v>0.1</v>
      </c>
      <c r="N34" s="259">
        <f t="shared" si="0"/>
        <v>7.9946577515449778E-3</v>
      </c>
      <c r="O34" s="259">
        <f t="shared" si="1"/>
        <v>6.1325763748157541E-2</v>
      </c>
    </row>
    <row r="35" spans="1:15">
      <c r="A35" s="257" t="s">
        <v>244</v>
      </c>
      <c r="B35" s="257" t="s">
        <v>280</v>
      </c>
      <c r="C35" s="257" t="s">
        <v>242</v>
      </c>
      <c r="D35" s="257" t="s">
        <v>176</v>
      </c>
      <c r="E35" s="186" t="s">
        <v>287</v>
      </c>
      <c r="F35" s="257" t="s">
        <v>288</v>
      </c>
      <c r="G35" s="257" t="s">
        <v>177</v>
      </c>
      <c r="H35" s="258">
        <v>501000</v>
      </c>
      <c r="I35" s="258">
        <v>424820.69105066801</v>
      </c>
      <c r="J35" s="258">
        <v>485925.22556738497</v>
      </c>
      <c r="K35" s="258">
        <v>501000</v>
      </c>
      <c r="L35" s="259">
        <v>3.7999999999999999E-2</v>
      </c>
      <c r="M35" s="259">
        <v>0.1</v>
      </c>
      <c r="N35" s="259">
        <f t="shared" si="0"/>
        <v>1.2581136256410932E-2</v>
      </c>
      <c r="O35" s="259">
        <f t="shared" si="1"/>
        <v>0.37656833628460556</v>
      </c>
    </row>
    <row r="36" spans="1:15">
      <c r="A36" s="257" t="s">
        <v>244</v>
      </c>
      <c r="B36" s="257" t="s">
        <v>280</v>
      </c>
      <c r="C36" s="257" t="s">
        <v>242</v>
      </c>
      <c r="D36" s="257" t="s">
        <v>176</v>
      </c>
      <c r="E36" s="186" t="s">
        <v>289</v>
      </c>
      <c r="F36" s="257" t="s">
        <v>288</v>
      </c>
      <c r="G36" s="257" t="s">
        <v>177</v>
      </c>
      <c r="H36" s="258">
        <v>576943.35999999999</v>
      </c>
      <c r="I36" s="258">
        <v>515819.32390468899</v>
      </c>
      <c r="J36" s="258">
        <v>559583.49769981101</v>
      </c>
      <c r="K36" s="258">
        <v>576943.35999999999</v>
      </c>
      <c r="L36" s="259">
        <v>3.7999999999999999E-2</v>
      </c>
      <c r="M36" s="259">
        <v>0.1</v>
      </c>
      <c r="N36" s="259">
        <f t="shared" ref="N36:N67" si="2">+J36/$C$178</f>
        <v>1.4488229589603899E-2</v>
      </c>
      <c r="O36" s="259">
        <f t="shared" si="1"/>
        <v>0.37656833628460556</v>
      </c>
    </row>
    <row r="37" spans="1:15">
      <c r="A37" s="257" t="s">
        <v>244</v>
      </c>
      <c r="B37" s="257" t="s">
        <v>280</v>
      </c>
      <c r="C37" s="257" t="s">
        <v>242</v>
      </c>
      <c r="D37" s="257" t="s">
        <v>176</v>
      </c>
      <c r="E37" s="186" t="s">
        <v>290</v>
      </c>
      <c r="F37" s="257" t="s">
        <v>288</v>
      </c>
      <c r="G37" s="257" t="s">
        <v>177</v>
      </c>
      <c r="H37" s="258">
        <v>501000</v>
      </c>
      <c r="I37" s="258">
        <v>422861.00791604299</v>
      </c>
      <c r="J37" s="258">
        <v>485925.22556738497</v>
      </c>
      <c r="K37" s="258">
        <v>501000</v>
      </c>
      <c r="L37" s="259">
        <v>3.7999999999999999E-2</v>
      </c>
      <c r="M37" s="259">
        <v>0.1</v>
      </c>
      <c r="N37" s="259">
        <f t="shared" si="2"/>
        <v>1.2581136256410932E-2</v>
      </c>
      <c r="O37" s="259">
        <f t="shared" si="1"/>
        <v>0.37656833628460556</v>
      </c>
    </row>
    <row r="38" spans="1:15">
      <c r="A38" s="257" t="s">
        <v>244</v>
      </c>
      <c r="B38" s="257" t="s">
        <v>280</v>
      </c>
      <c r="C38" s="257" t="s">
        <v>242</v>
      </c>
      <c r="D38" s="257" t="s">
        <v>176</v>
      </c>
      <c r="E38" s="186" t="s">
        <v>291</v>
      </c>
      <c r="F38" s="257" t="s">
        <v>288</v>
      </c>
      <c r="G38" s="257" t="s">
        <v>177</v>
      </c>
      <c r="H38" s="258">
        <v>501000</v>
      </c>
      <c r="I38" s="258">
        <v>422861.00791604299</v>
      </c>
      <c r="J38" s="258">
        <v>485925.22556738497</v>
      </c>
      <c r="K38" s="258">
        <v>501000</v>
      </c>
      <c r="L38" s="259">
        <v>3.7999999999999999E-2</v>
      </c>
      <c r="M38" s="259">
        <v>0.1</v>
      </c>
      <c r="N38" s="259">
        <f t="shared" si="2"/>
        <v>1.2581136256410932E-2</v>
      </c>
      <c r="O38" s="259">
        <f t="shared" si="1"/>
        <v>0.37656833628460556</v>
      </c>
    </row>
    <row r="39" spans="1:15">
      <c r="A39" s="257" t="s">
        <v>244</v>
      </c>
      <c r="B39" s="257" t="s">
        <v>213</v>
      </c>
      <c r="C39" s="257" t="s">
        <v>242</v>
      </c>
      <c r="D39" s="257" t="s">
        <v>176</v>
      </c>
      <c r="E39" s="186" t="s">
        <v>292</v>
      </c>
      <c r="F39" s="257" t="s">
        <v>293</v>
      </c>
      <c r="G39" s="257" t="s">
        <v>177</v>
      </c>
      <c r="H39" s="258">
        <v>52582.18</v>
      </c>
      <c r="I39" s="258">
        <v>45337.457694155899</v>
      </c>
      <c r="J39" s="258">
        <v>50389.938479418801</v>
      </c>
      <c r="K39" s="258">
        <v>52582.18</v>
      </c>
      <c r="L39" s="259">
        <v>0.05</v>
      </c>
      <c r="M39" s="259">
        <v>0.1</v>
      </c>
      <c r="N39" s="259">
        <f t="shared" si="2"/>
        <v>1.3046506923395324E-3</v>
      </c>
      <c r="O39" s="259">
        <f t="shared" si="1"/>
        <v>0.10083412462053562</v>
      </c>
    </row>
    <row r="40" spans="1:15">
      <c r="A40" s="257" t="s">
        <v>244</v>
      </c>
      <c r="B40" s="257" t="s">
        <v>180</v>
      </c>
      <c r="C40" s="257" t="s">
        <v>242</v>
      </c>
      <c r="D40" s="257" t="s">
        <v>176</v>
      </c>
      <c r="E40" s="186" t="s">
        <v>294</v>
      </c>
      <c r="F40" s="257" t="s">
        <v>295</v>
      </c>
      <c r="G40" s="257" t="s">
        <v>177</v>
      </c>
      <c r="H40" s="258">
        <v>309144.06</v>
      </c>
      <c r="I40" s="258">
        <v>276150.818623973</v>
      </c>
      <c r="J40" s="258">
        <v>304204.832230734</v>
      </c>
      <c r="K40" s="258">
        <v>309144.06</v>
      </c>
      <c r="L40" s="259">
        <v>6.25E-2</v>
      </c>
      <c r="M40" s="259">
        <v>0.1</v>
      </c>
      <c r="N40" s="259">
        <f t="shared" si="2"/>
        <v>7.8761962597942037E-3</v>
      </c>
      <c r="O40" s="259">
        <f t="shared" si="1"/>
        <v>6.5294585106933895E-2</v>
      </c>
    </row>
    <row r="41" spans="1:15">
      <c r="A41" s="257" t="s">
        <v>244</v>
      </c>
      <c r="B41" s="257" t="s">
        <v>180</v>
      </c>
      <c r="C41" s="257" t="s">
        <v>242</v>
      </c>
      <c r="D41" s="257" t="s">
        <v>176</v>
      </c>
      <c r="E41" s="186" t="s">
        <v>294</v>
      </c>
      <c r="F41" s="257" t="s">
        <v>296</v>
      </c>
      <c r="G41" s="257" t="s">
        <v>177</v>
      </c>
      <c r="H41" s="258">
        <v>102926.12</v>
      </c>
      <c r="I41" s="258">
        <v>92012.863765433707</v>
      </c>
      <c r="J41" s="258">
        <v>101259.554864163</v>
      </c>
      <c r="K41" s="258">
        <v>102926.12</v>
      </c>
      <c r="L41" s="259">
        <v>0.06</v>
      </c>
      <c r="M41" s="259">
        <v>0.1</v>
      </c>
      <c r="N41" s="259">
        <f t="shared" si="2"/>
        <v>2.6217207709725875E-3</v>
      </c>
      <c r="O41" s="259">
        <f t="shared" si="1"/>
        <v>6.5294585106933895E-2</v>
      </c>
    </row>
    <row r="42" spans="1:15">
      <c r="A42" s="257" t="s">
        <v>244</v>
      </c>
      <c r="B42" s="257" t="s">
        <v>180</v>
      </c>
      <c r="C42" s="257" t="s">
        <v>242</v>
      </c>
      <c r="D42" s="257" t="s">
        <v>176</v>
      </c>
      <c r="E42" s="186" t="s">
        <v>294</v>
      </c>
      <c r="F42" s="257" t="s">
        <v>297</v>
      </c>
      <c r="G42" s="257" t="s">
        <v>177</v>
      </c>
      <c r="H42" s="258">
        <v>103328.72</v>
      </c>
      <c r="I42" s="258">
        <v>91720.088516590695</v>
      </c>
      <c r="J42" s="258">
        <v>101541.295277556</v>
      </c>
      <c r="K42" s="258">
        <v>103328.72</v>
      </c>
      <c r="L42" s="259">
        <v>6.7500000000000004E-2</v>
      </c>
      <c r="M42" s="259">
        <v>0.1</v>
      </c>
      <c r="N42" s="259">
        <f t="shared" si="2"/>
        <v>2.6290153388265122E-3</v>
      </c>
      <c r="O42" s="259">
        <f t="shared" si="1"/>
        <v>6.5294585106933895E-2</v>
      </c>
    </row>
    <row r="43" spans="1:15">
      <c r="A43" s="257" t="s">
        <v>244</v>
      </c>
      <c r="B43" s="257" t="s">
        <v>180</v>
      </c>
      <c r="C43" s="257" t="s">
        <v>242</v>
      </c>
      <c r="D43" s="257" t="s">
        <v>176</v>
      </c>
      <c r="E43" s="186" t="s">
        <v>294</v>
      </c>
      <c r="F43" s="257" t="s">
        <v>253</v>
      </c>
      <c r="G43" s="257" t="s">
        <v>177</v>
      </c>
      <c r="H43" s="258">
        <v>51280.08</v>
      </c>
      <c r="I43" s="258">
        <v>45730.397143650604</v>
      </c>
      <c r="J43" s="258">
        <v>50376.119854928598</v>
      </c>
      <c r="K43" s="258">
        <v>51280.08</v>
      </c>
      <c r="L43" s="259">
        <v>5.2499999999999998E-2</v>
      </c>
      <c r="M43" s="259">
        <v>0.1</v>
      </c>
      <c r="N43" s="259">
        <f t="shared" si="2"/>
        <v>1.3042929130178591E-3</v>
      </c>
      <c r="O43" s="259">
        <f t="shared" si="1"/>
        <v>6.5294585106933895E-2</v>
      </c>
    </row>
    <row r="44" spans="1:15">
      <c r="A44" s="257" t="s">
        <v>244</v>
      </c>
      <c r="B44" s="257" t="s">
        <v>298</v>
      </c>
      <c r="C44" s="257" t="s">
        <v>242</v>
      </c>
      <c r="D44" s="257" t="s">
        <v>176</v>
      </c>
      <c r="E44" s="186" t="s">
        <v>299</v>
      </c>
      <c r="F44" s="257" t="s">
        <v>300</v>
      </c>
      <c r="G44" s="257" t="s">
        <v>177</v>
      </c>
      <c r="H44" s="258">
        <v>157730.28</v>
      </c>
      <c r="I44" s="258">
        <v>139585.11462269901</v>
      </c>
      <c r="J44" s="258">
        <v>151650.08654282999</v>
      </c>
      <c r="K44" s="258">
        <v>157730.28</v>
      </c>
      <c r="L44" s="259">
        <v>4.9500000000000002E-2</v>
      </c>
      <c r="M44" s="259">
        <v>0.1</v>
      </c>
      <c r="N44" s="259">
        <f t="shared" si="2"/>
        <v>3.9263868218903045E-3</v>
      </c>
      <c r="O44" s="259">
        <f t="shared" si="1"/>
        <v>2.3842762848986763E-2</v>
      </c>
    </row>
    <row r="45" spans="1:15">
      <c r="A45" s="257" t="s">
        <v>244</v>
      </c>
      <c r="B45" s="257" t="s">
        <v>241</v>
      </c>
      <c r="C45" s="257" t="s">
        <v>242</v>
      </c>
      <c r="D45" s="257" t="s">
        <v>176</v>
      </c>
      <c r="E45" s="186" t="s">
        <v>299</v>
      </c>
      <c r="F45" s="257" t="s">
        <v>286</v>
      </c>
      <c r="G45" s="257" t="s">
        <v>177</v>
      </c>
      <c r="H45" s="258">
        <v>207304</v>
      </c>
      <c r="I45" s="258">
        <v>191519.23671925499</v>
      </c>
      <c r="J45" s="258">
        <v>206090.13571691501</v>
      </c>
      <c r="K45" s="258">
        <v>207304</v>
      </c>
      <c r="L45" s="259">
        <v>6.5000000000000002E-2</v>
      </c>
      <c r="M45" s="259">
        <v>0.1</v>
      </c>
      <c r="N45" s="259">
        <f t="shared" si="2"/>
        <v>5.3358993156389853E-3</v>
      </c>
      <c r="O45" s="259">
        <f t="shared" si="1"/>
        <v>6.1325763748157541E-2</v>
      </c>
    </row>
    <row r="46" spans="1:15">
      <c r="A46" s="257" t="s">
        <v>244</v>
      </c>
      <c r="B46" s="257" t="s">
        <v>213</v>
      </c>
      <c r="C46" s="257" t="s">
        <v>242</v>
      </c>
      <c r="D46" s="257" t="s">
        <v>176</v>
      </c>
      <c r="E46" s="186" t="s">
        <v>299</v>
      </c>
      <c r="F46" s="257" t="s">
        <v>301</v>
      </c>
      <c r="G46" s="257" t="s">
        <v>177</v>
      </c>
      <c r="H46" s="258">
        <v>219934.88</v>
      </c>
      <c r="I46" s="258">
        <v>177788.674834679</v>
      </c>
      <c r="J46" s="258">
        <v>203144.049393717</v>
      </c>
      <c r="K46" s="258">
        <v>219934.88</v>
      </c>
      <c r="L46" s="259">
        <v>6.7500000000000004E-2</v>
      </c>
      <c r="M46" s="259">
        <v>0.1</v>
      </c>
      <c r="N46" s="259">
        <f t="shared" si="2"/>
        <v>5.2596219142918453E-3</v>
      </c>
      <c r="O46" s="259">
        <f t="shared" si="1"/>
        <v>0.10083412462053562</v>
      </c>
    </row>
    <row r="47" spans="1:15">
      <c r="A47" s="257" t="s">
        <v>244</v>
      </c>
      <c r="B47" s="257" t="s">
        <v>213</v>
      </c>
      <c r="C47" s="257" t="s">
        <v>242</v>
      </c>
      <c r="D47" s="257" t="s">
        <v>176</v>
      </c>
      <c r="E47" s="186" t="s">
        <v>299</v>
      </c>
      <c r="F47" s="257" t="s">
        <v>282</v>
      </c>
      <c r="G47" s="257" t="s">
        <v>177</v>
      </c>
      <c r="H47" s="258">
        <v>109758.92</v>
      </c>
      <c r="I47" s="258">
        <v>92928.429540519399</v>
      </c>
      <c r="J47" s="258">
        <v>102412.51695414699</v>
      </c>
      <c r="K47" s="258">
        <v>109758.92</v>
      </c>
      <c r="L47" s="259">
        <v>6.5000000000000002E-2</v>
      </c>
      <c r="M47" s="259">
        <v>0.1</v>
      </c>
      <c r="N47" s="259">
        <f t="shared" si="2"/>
        <v>2.6515722221616624E-3</v>
      </c>
      <c r="O47" s="259">
        <f t="shared" si="1"/>
        <v>0.10083412462053562</v>
      </c>
    </row>
    <row r="48" spans="1:15">
      <c r="A48" s="257" t="s">
        <v>244</v>
      </c>
      <c r="B48" s="257" t="s">
        <v>213</v>
      </c>
      <c r="C48" s="257" t="s">
        <v>242</v>
      </c>
      <c r="D48" s="257" t="s">
        <v>176</v>
      </c>
      <c r="E48" s="186" t="s">
        <v>299</v>
      </c>
      <c r="F48" s="257" t="s">
        <v>282</v>
      </c>
      <c r="G48" s="257" t="s">
        <v>177</v>
      </c>
      <c r="H48" s="258">
        <v>219517.84</v>
      </c>
      <c r="I48" s="258">
        <v>185104.24254302599</v>
      </c>
      <c r="J48" s="258">
        <v>204479.60193547499</v>
      </c>
      <c r="K48" s="258">
        <v>219517.84</v>
      </c>
      <c r="L48" s="259">
        <v>6.5000000000000002E-2</v>
      </c>
      <c r="M48" s="259">
        <v>0.1</v>
      </c>
      <c r="N48" s="259">
        <f t="shared" si="2"/>
        <v>5.2942008322433339E-3</v>
      </c>
      <c r="O48" s="259">
        <f t="shared" si="1"/>
        <v>0.10083412462053562</v>
      </c>
    </row>
    <row r="49" spans="1:15">
      <c r="A49" s="257" t="s">
        <v>244</v>
      </c>
      <c r="B49" s="257" t="s">
        <v>180</v>
      </c>
      <c r="C49" s="257" t="s">
        <v>242</v>
      </c>
      <c r="D49" s="257" t="s">
        <v>176</v>
      </c>
      <c r="E49" s="186" t="s">
        <v>299</v>
      </c>
      <c r="F49" s="257" t="s">
        <v>254</v>
      </c>
      <c r="G49" s="257" t="s">
        <v>177</v>
      </c>
      <c r="H49" s="258">
        <v>157158.99</v>
      </c>
      <c r="I49" s="258">
        <v>138678.85287506599</v>
      </c>
      <c r="J49" s="258">
        <v>153375.331264598</v>
      </c>
      <c r="K49" s="258">
        <v>157158.99</v>
      </c>
      <c r="L49" s="259">
        <v>6.5000000000000002E-2</v>
      </c>
      <c r="M49" s="259">
        <v>0.1</v>
      </c>
      <c r="N49" s="259">
        <f t="shared" si="2"/>
        <v>3.9710552971580224E-3</v>
      </c>
      <c r="O49" s="259">
        <f t="shared" si="1"/>
        <v>6.5294585106933895E-2</v>
      </c>
    </row>
    <row r="50" spans="1:15">
      <c r="A50" s="257" t="s">
        <v>240</v>
      </c>
      <c r="B50" s="257" t="s">
        <v>241</v>
      </c>
      <c r="C50" s="257" t="s">
        <v>242</v>
      </c>
      <c r="D50" s="257" t="s">
        <v>176</v>
      </c>
      <c r="E50" s="186" t="s">
        <v>302</v>
      </c>
      <c r="F50" s="257" t="s">
        <v>222</v>
      </c>
      <c r="G50" s="257" t="s">
        <v>177</v>
      </c>
      <c r="H50" s="258">
        <v>93.698629999999994</v>
      </c>
      <c r="I50" s="258">
        <v>86.924162726155402</v>
      </c>
      <c r="J50" s="258">
        <v>44.383560000000003</v>
      </c>
      <c r="K50" s="258">
        <v>93.698629999999994</v>
      </c>
      <c r="L50" s="259">
        <v>0.06</v>
      </c>
      <c r="M50" s="259">
        <v>0.1</v>
      </c>
      <c r="N50" s="259">
        <f t="shared" si="2"/>
        <v>1.1491389755544917E-6</v>
      </c>
      <c r="O50" s="259">
        <f t="shared" si="1"/>
        <v>6.1325763748157541E-2</v>
      </c>
    </row>
    <row r="51" spans="1:15">
      <c r="A51" s="257" t="s">
        <v>244</v>
      </c>
      <c r="B51" s="257" t="s">
        <v>280</v>
      </c>
      <c r="C51" s="257" t="s">
        <v>242</v>
      </c>
      <c r="D51" s="257" t="s">
        <v>176</v>
      </c>
      <c r="E51" s="186" t="s">
        <v>303</v>
      </c>
      <c r="F51" s="257" t="s">
        <v>304</v>
      </c>
      <c r="G51" s="257" t="s">
        <v>177</v>
      </c>
      <c r="H51" s="258">
        <v>1058619.8500000001</v>
      </c>
      <c r="I51" s="258">
        <v>947639.05048025202</v>
      </c>
      <c r="J51" s="258">
        <v>1019176.82306232</v>
      </c>
      <c r="K51" s="258">
        <v>1058619.8500000001</v>
      </c>
      <c r="L51" s="259">
        <v>3.7499999999999999E-2</v>
      </c>
      <c r="M51" s="259">
        <v>0.1</v>
      </c>
      <c r="N51" s="259">
        <f t="shared" si="2"/>
        <v>2.6387604112034179E-2</v>
      </c>
      <c r="O51" s="259">
        <f t="shared" si="1"/>
        <v>0.37656833628460556</v>
      </c>
    </row>
    <row r="52" spans="1:15">
      <c r="A52" s="257" t="s">
        <v>244</v>
      </c>
      <c r="B52" s="257" t="s">
        <v>213</v>
      </c>
      <c r="C52" s="257" t="s">
        <v>242</v>
      </c>
      <c r="D52" s="257" t="s">
        <v>176</v>
      </c>
      <c r="E52" s="186" t="s">
        <v>305</v>
      </c>
      <c r="F52" s="257" t="s">
        <v>306</v>
      </c>
      <c r="G52" s="257" t="s">
        <v>177</v>
      </c>
      <c r="H52" s="258">
        <v>609205.31999999995</v>
      </c>
      <c r="I52" s="258">
        <v>550681.36464467796</v>
      </c>
      <c r="J52" s="258">
        <v>606165.84955895995</v>
      </c>
      <c r="K52" s="258">
        <v>609205.31999999995</v>
      </c>
      <c r="L52" s="259">
        <v>0.05</v>
      </c>
      <c r="M52" s="259">
        <v>0.1</v>
      </c>
      <c r="N52" s="259">
        <f t="shared" si="2"/>
        <v>1.5694297694423369E-2</v>
      </c>
      <c r="O52" s="259">
        <f t="shared" si="1"/>
        <v>0.10083412462053562</v>
      </c>
    </row>
    <row r="53" spans="1:15">
      <c r="A53" s="257" t="s">
        <v>244</v>
      </c>
      <c r="B53" s="257" t="s">
        <v>307</v>
      </c>
      <c r="C53" s="257" t="s">
        <v>242</v>
      </c>
      <c r="D53" s="257" t="s">
        <v>176</v>
      </c>
      <c r="E53" s="186" t="s">
        <v>308</v>
      </c>
      <c r="F53" s="257" t="s">
        <v>309</v>
      </c>
      <c r="G53" s="257" t="s">
        <v>177</v>
      </c>
      <c r="H53" s="258">
        <v>43770.6</v>
      </c>
      <c r="I53" s="258">
        <v>37602.624042032498</v>
      </c>
      <c r="J53" s="258">
        <v>41564.508889189703</v>
      </c>
      <c r="K53" s="258">
        <v>43770.6</v>
      </c>
      <c r="L53" s="259">
        <v>4.9000000000000002E-2</v>
      </c>
      <c r="M53" s="259">
        <v>0.1</v>
      </c>
      <c r="N53" s="259">
        <f t="shared" si="2"/>
        <v>1.07615065498011E-3</v>
      </c>
      <c r="O53" s="259">
        <f t="shared" si="1"/>
        <v>2.2562511910245615E-3</v>
      </c>
    </row>
    <row r="54" spans="1:15">
      <c r="A54" s="257" t="s">
        <v>244</v>
      </c>
      <c r="B54" s="257" t="s">
        <v>307</v>
      </c>
      <c r="C54" s="257" t="s">
        <v>242</v>
      </c>
      <c r="D54" s="257" t="s">
        <v>176</v>
      </c>
      <c r="E54" s="186" t="s">
        <v>308</v>
      </c>
      <c r="F54" s="257" t="s">
        <v>310</v>
      </c>
      <c r="G54" s="257" t="s">
        <v>177</v>
      </c>
      <c r="H54" s="258">
        <v>15197.27</v>
      </c>
      <c r="I54" s="258">
        <v>13810.254168834201</v>
      </c>
      <c r="J54" s="258">
        <v>15193.132736428901</v>
      </c>
      <c r="K54" s="258">
        <v>15197.27</v>
      </c>
      <c r="L54" s="259">
        <v>4.8000000000000001E-2</v>
      </c>
      <c r="M54" s="259">
        <v>0.1</v>
      </c>
      <c r="N54" s="259">
        <f t="shared" si="2"/>
        <v>3.9336684547619245E-4</v>
      </c>
      <c r="O54" s="259">
        <f t="shared" si="1"/>
        <v>2.2562511910245615E-3</v>
      </c>
    </row>
    <row r="55" spans="1:15">
      <c r="A55" s="257" t="s">
        <v>240</v>
      </c>
      <c r="B55" s="257" t="s">
        <v>187</v>
      </c>
      <c r="C55" s="257" t="s">
        <v>242</v>
      </c>
      <c r="D55" s="257" t="s">
        <v>176</v>
      </c>
      <c r="E55" s="186" t="s">
        <v>243</v>
      </c>
      <c r="F55" s="257" t="s">
        <v>252</v>
      </c>
      <c r="G55" s="257" t="s">
        <v>177</v>
      </c>
      <c r="H55" s="258">
        <v>746317.12334799999</v>
      </c>
      <c r="I55" s="258">
        <v>659290.73161390901</v>
      </c>
      <c r="J55" s="258">
        <v>741670.06534621201</v>
      </c>
      <c r="K55" s="258">
        <v>746317.12334799999</v>
      </c>
      <c r="L55" s="259">
        <v>6.25E-2</v>
      </c>
      <c r="M55" s="259">
        <v>0.1</v>
      </c>
      <c r="N55" s="259">
        <f t="shared" si="2"/>
        <v>1.9202650240119964E-2</v>
      </c>
      <c r="O55" s="259">
        <f t="shared" si="1"/>
        <v>0.10530964291018623</v>
      </c>
    </row>
    <row r="56" spans="1:15">
      <c r="A56" s="257" t="s">
        <v>244</v>
      </c>
      <c r="B56" s="257" t="s">
        <v>183</v>
      </c>
      <c r="C56" s="257" t="s">
        <v>242</v>
      </c>
      <c r="D56" s="257" t="s">
        <v>176</v>
      </c>
      <c r="E56" s="186" t="s">
        <v>311</v>
      </c>
      <c r="F56" s="257" t="s">
        <v>312</v>
      </c>
      <c r="G56" s="257" t="s">
        <v>177</v>
      </c>
      <c r="H56" s="258">
        <v>20440.330000000002</v>
      </c>
      <c r="I56" s="258">
        <v>18625.6970093532</v>
      </c>
      <c r="J56" s="258">
        <v>20098.7599204588</v>
      </c>
      <c r="K56" s="258">
        <v>20440.330000000002</v>
      </c>
      <c r="L56" s="259">
        <v>4.0999999999999995E-2</v>
      </c>
      <c r="M56" s="259">
        <v>0.1</v>
      </c>
      <c r="N56" s="259">
        <f t="shared" si="2"/>
        <v>5.2037890572346384E-4</v>
      </c>
      <c r="O56" s="259">
        <f t="shared" si="1"/>
        <v>5.7937610324795361E-3</v>
      </c>
    </row>
    <row r="57" spans="1:15">
      <c r="A57" s="257" t="s">
        <v>244</v>
      </c>
      <c r="B57" s="257" t="s">
        <v>307</v>
      </c>
      <c r="C57" s="257" t="s">
        <v>242</v>
      </c>
      <c r="D57" s="257" t="s">
        <v>176</v>
      </c>
      <c r="E57" s="186" t="s">
        <v>313</v>
      </c>
      <c r="F57" s="257" t="s">
        <v>310</v>
      </c>
      <c r="G57" s="257" t="s">
        <v>177</v>
      </c>
      <c r="H57" s="258">
        <v>30394.54</v>
      </c>
      <c r="I57" s="258">
        <v>27703.351651452202</v>
      </c>
      <c r="J57" s="258">
        <v>30386.2654580216</v>
      </c>
      <c r="K57" s="258">
        <v>30394.54</v>
      </c>
      <c r="L57" s="259">
        <v>4.8000000000000001E-2</v>
      </c>
      <c r="M57" s="259">
        <v>0.1</v>
      </c>
      <c r="N57" s="259">
        <f t="shared" si="2"/>
        <v>7.8673369056825933E-4</v>
      </c>
      <c r="O57" s="259">
        <f t="shared" si="1"/>
        <v>2.2562511910245615E-3</v>
      </c>
    </row>
    <row r="58" spans="1:15">
      <c r="A58" s="257" t="s">
        <v>244</v>
      </c>
      <c r="B58" s="257" t="s">
        <v>280</v>
      </c>
      <c r="C58" s="257" t="s">
        <v>242</v>
      </c>
      <c r="D58" s="257" t="s">
        <v>176</v>
      </c>
      <c r="E58" s="186" t="s">
        <v>314</v>
      </c>
      <c r="F58" s="257" t="s">
        <v>315</v>
      </c>
      <c r="G58" s="257" t="s">
        <v>177</v>
      </c>
      <c r="H58" s="258">
        <v>501000</v>
      </c>
      <c r="I58" s="258">
        <v>449778.19918140001</v>
      </c>
      <c r="J58" s="258">
        <v>500204.447501908</v>
      </c>
      <c r="K58" s="258">
        <v>501000</v>
      </c>
      <c r="L58" s="259">
        <v>0.04</v>
      </c>
      <c r="M58" s="259">
        <v>0.1</v>
      </c>
      <c r="N58" s="259">
        <f t="shared" si="2"/>
        <v>1.2950840950346097E-2</v>
      </c>
      <c r="O58" s="259">
        <f t="shared" si="1"/>
        <v>0.37656833628460556</v>
      </c>
    </row>
    <row r="59" spans="1:15">
      <c r="A59" s="257" t="s">
        <v>244</v>
      </c>
      <c r="B59" s="257" t="s">
        <v>280</v>
      </c>
      <c r="C59" s="257" t="s">
        <v>242</v>
      </c>
      <c r="D59" s="257" t="s">
        <v>176</v>
      </c>
      <c r="E59" s="186" t="s">
        <v>316</v>
      </c>
      <c r="F59" s="257" t="s">
        <v>315</v>
      </c>
      <c r="G59" s="257" t="s">
        <v>177</v>
      </c>
      <c r="H59" s="258">
        <v>20204.71</v>
      </c>
      <c r="I59" s="258">
        <v>19079.628963805601</v>
      </c>
      <c r="J59" s="258">
        <v>20172.626352267998</v>
      </c>
      <c r="K59" s="258">
        <v>20204.71</v>
      </c>
      <c r="L59" s="259">
        <v>0.04</v>
      </c>
      <c r="M59" s="259">
        <v>0.1</v>
      </c>
      <c r="N59" s="259">
        <f t="shared" si="2"/>
        <v>5.2229138853865679E-4</v>
      </c>
      <c r="O59" s="259">
        <f t="shared" si="1"/>
        <v>0.37656833628460556</v>
      </c>
    </row>
    <row r="60" spans="1:15">
      <c r="A60" s="257" t="s">
        <v>244</v>
      </c>
      <c r="B60" s="257" t="s">
        <v>280</v>
      </c>
      <c r="C60" s="257" t="s">
        <v>242</v>
      </c>
      <c r="D60" s="257" t="s">
        <v>176</v>
      </c>
      <c r="E60" s="186" t="s">
        <v>317</v>
      </c>
      <c r="F60" s="257" t="s">
        <v>318</v>
      </c>
      <c r="G60" s="257" t="s">
        <v>177</v>
      </c>
      <c r="H60" s="258">
        <v>1002000</v>
      </c>
      <c r="I60" s="258">
        <v>867373.98420476203</v>
      </c>
      <c r="J60" s="258">
        <v>989921.09874829603</v>
      </c>
      <c r="K60" s="258">
        <v>1002000</v>
      </c>
      <c r="L60" s="259">
        <v>3.7999999999999999E-2</v>
      </c>
      <c r="M60" s="259">
        <v>0.1</v>
      </c>
      <c r="N60" s="259">
        <f t="shared" si="2"/>
        <v>2.5630141369808856E-2</v>
      </c>
      <c r="O60" s="259">
        <f t="shared" si="1"/>
        <v>0.37656833628460556</v>
      </c>
    </row>
    <row r="61" spans="1:15">
      <c r="A61" s="257" t="s">
        <v>244</v>
      </c>
      <c r="B61" s="257" t="s">
        <v>280</v>
      </c>
      <c r="C61" s="257" t="s">
        <v>242</v>
      </c>
      <c r="D61" s="257" t="s">
        <v>176</v>
      </c>
      <c r="E61" s="186" t="s">
        <v>319</v>
      </c>
      <c r="F61" s="257" t="s">
        <v>318</v>
      </c>
      <c r="G61" s="257" t="s">
        <v>177</v>
      </c>
      <c r="H61" s="258">
        <v>38284.620000000003</v>
      </c>
      <c r="I61" s="258">
        <v>35860.645730853001</v>
      </c>
      <c r="J61" s="258">
        <v>37823.106881797401</v>
      </c>
      <c r="K61" s="258">
        <v>38284.620000000003</v>
      </c>
      <c r="L61" s="259">
        <v>3.7999999999999999E-2</v>
      </c>
      <c r="M61" s="259">
        <v>0.1</v>
      </c>
      <c r="N61" s="259">
        <f t="shared" si="2"/>
        <v>9.7928165957027126E-4</v>
      </c>
      <c r="O61" s="259">
        <f t="shared" si="1"/>
        <v>0.37656833628460556</v>
      </c>
    </row>
    <row r="62" spans="1:15">
      <c r="A62" s="257" t="s">
        <v>244</v>
      </c>
      <c r="B62" s="257" t="s">
        <v>280</v>
      </c>
      <c r="C62" s="257" t="s">
        <v>242</v>
      </c>
      <c r="D62" s="257" t="s">
        <v>176</v>
      </c>
      <c r="E62" s="186" t="s">
        <v>320</v>
      </c>
      <c r="F62" s="257" t="s">
        <v>321</v>
      </c>
      <c r="G62" s="257" t="s">
        <v>177</v>
      </c>
      <c r="H62" s="258">
        <v>501000</v>
      </c>
      <c r="I62" s="258">
        <v>434436.93260423897</v>
      </c>
      <c r="J62" s="258">
        <v>493765.34059890802</v>
      </c>
      <c r="K62" s="258">
        <v>501000</v>
      </c>
      <c r="L62" s="259">
        <v>3.7999999999999999E-2</v>
      </c>
      <c r="M62" s="259">
        <v>0.1</v>
      </c>
      <c r="N62" s="259">
        <f t="shared" si="2"/>
        <v>1.2784125420767144E-2</v>
      </c>
      <c r="O62" s="259">
        <f t="shared" si="1"/>
        <v>0.37656833628460556</v>
      </c>
    </row>
    <row r="63" spans="1:15">
      <c r="A63" s="257" t="s">
        <v>244</v>
      </c>
      <c r="B63" s="257" t="s">
        <v>280</v>
      </c>
      <c r="C63" s="257" t="s">
        <v>242</v>
      </c>
      <c r="D63" s="257" t="s">
        <v>176</v>
      </c>
      <c r="E63" s="186" t="s">
        <v>322</v>
      </c>
      <c r="F63" s="257" t="s">
        <v>321</v>
      </c>
      <c r="G63" s="257" t="s">
        <v>177</v>
      </c>
      <c r="H63" s="258">
        <v>19194.47</v>
      </c>
      <c r="I63" s="258">
        <v>17891.882744244798</v>
      </c>
      <c r="J63" s="258">
        <v>18917.293447436201</v>
      </c>
      <c r="K63" s="258">
        <v>19194.47</v>
      </c>
      <c r="L63" s="259">
        <v>3.7999999999999999E-2</v>
      </c>
      <c r="M63" s="259">
        <v>0.1</v>
      </c>
      <c r="N63" s="259">
        <f t="shared" si="2"/>
        <v>4.897894448406241E-4</v>
      </c>
      <c r="O63" s="259">
        <f t="shared" si="1"/>
        <v>0.37656833628460556</v>
      </c>
    </row>
    <row r="64" spans="1:15" ht="15.75" customHeight="1">
      <c r="A64" s="257" t="s">
        <v>244</v>
      </c>
      <c r="B64" s="257" t="s">
        <v>180</v>
      </c>
      <c r="C64" s="257" t="s">
        <v>242</v>
      </c>
      <c r="D64" s="257" t="s">
        <v>176</v>
      </c>
      <c r="E64" s="186" t="s">
        <v>322</v>
      </c>
      <c r="F64" s="257" t="s">
        <v>253</v>
      </c>
      <c r="G64" s="257" t="s">
        <v>177</v>
      </c>
      <c r="H64" s="258">
        <v>51280.08</v>
      </c>
      <c r="I64" s="258">
        <v>46462.972574597203</v>
      </c>
      <c r="J64" s="258">
        <v>50376.1189858621</v>
      </c>
      <c r="K64" s="258">
        <v>51280.08</v>
      </c>
      <c r="L64" s="259">
        <v>5.2499999999999998E-2</v>
      </c>
      <c r="M64" s="259">
        <v>0.1</v>
      </c>
      <c r="N64" s="259">
        <f t="shared" si="2"/>
        <v>1.3042928905167756E-3</v>
      </c>
      <c r="O64" s="259">
        <f t="shared" si="1"/>
        <v>6.5294585106933895E-2</v>
      </c>
    </row>
    <row r="65" spans="1:15">
      <c r="A65" s="257" t="s">
        <v>244</v>
      </c>
      <c r="B65" s="257" t="s">
        <v>180</v>
      </c>
      <c r="C65" s="257" t="s">
        <v>242</v>
      </c>
      <c r="D65" s="257" t="s">
        <v>176</v>
      </c>
      <c r="E65" s="186" t="s">
        <v>322</v>
      </c>
      <c r="F65" s="257" t="s">
        <v>323</v>
      </c>
      <c r="G65" s="257" t="s">
        <v>177</v>
      </c>
      <c r="H65" s="258">
        <v>51584.959999999999</v>
      </c>
      <c r="I65" s="258">
        <v>45323.313209946798</v>
      </c>
      <c r="J65" s="258">
        <v>50166.784840709901</v>
      </c>
      <c r="K65" s="258">
        <v>51584.959999999999</v>
      </c>
      <c r="L65" s="259">
        <v>6.5000000000000002E-2</v>
      </c>
      <c r="M65" s="259">
        <v>0.1</v>
      </c>
      <c r="N65" s="259">
        <f t="shared" si="2"/>
        <v>1.2988730002441438E-3</v>
      </c>
      <c r="O65" s="259">
        <f t="shared" si="1"/>
        <v>6.5294585106933895E-2</v>
      </c>
    </row>
    <row r="66" spans="1:15">
      <c r="A66" s="257" t="s">
        <v>244</v>
      </c>
      <c r="B66" s="257" t="s">
        <v>213</v>
      </c>
      <c r="C66" s="257" t="s">
        <v>242</v>
      </c>
      <c r="D66" s="257" t="s">
        <v>176</v>
      </c>
      <c r="E66" s="186" t="s">
        <v>324</v>
      </c>
      <c r="F66" s="257" t="s">
        <v>325</v>
      </c>
      <c r="G66" s="257" t="s">
        <v>177</v>
      </c>
      <c r="H66" s="258">
        <v>10706.71</v>
      </c>
      <c r="I66" s="258">
        <v>9197.4251655667704</v>
      </c>
      <c r="J66" s="258">
        <v>10084.7337870547</v>
      </c>
      <c r="K66" s="258">
        <v>10706.71</v>
      </c>
      <c r="L66" s="259">
        <v>5.5E-2</v>
      </c>
      <c r="M66" s="259">
        <v>0.1</v>
      </c>
      <c r="N66" s="259">
        <f t="shared" si="2"/>
        <v>2.6110480215637964E-4</v>
      </c>
      <c r="O66" s="259">
        <f t="shared" si="1"/>
        <v>0.10083412462053562</v>
      </c>
    </row>
    <row r="67" spans="1:15">
      <c r="A67" s="257" t="s">
        <v>244</v>
      </c>
      <c r="B67" s="257" t="s">
        <v>280</v>
      </c>
      <c r="C67" s="257" t="s">
        <v>242</v>
      </c>
      <c r="D67" s="257" t="s">
        <v>176</v>
      </c>
      <c r="E67" s="186" t="s">
        <v>326</v>
      </c>
      <c r="F67" s="257" t="s">
        <v>281</v>
      </c>
      <c r="G67" s="257" t="s">
        <v>177</v>
      </c>
      <c r="H67" s="258">
        <v>520038</v>
      </c>
      <c r="I67" s="258">
        <v>482855.083894749</v>
      </c>
      <c r="J67" s="258">
        <v>509824.100692957</v>
      </c>
      <c r="K67" s="258">
        <v>520038</v>
      </c>
      <c r="L67" s="259">
        <v>3.7999999999999999E-2</v>
      </c>
      <c r="M67" s="259">
        <v>0.1</v>
      </c>
      <c r="N67" s="259">
        <f t="shared" si="2"/>
        <v>1.3199904306533648E-2</v>
      </c>
      <c r="O67" s="259">
        <f t="shared" si="1"/>
        <v>0.37656833628460556</v>
      </c>
    </row>
    <row r="68" spans="1:15">
      <c r="A68" s="257" t="s">
        <v>244</v>
      </c>
      <c r="B68" s="257" t="s">
        <v>280</v>
      </c>
      <c r="C68" s="257" t="s">
        <v>242</v>
      </c>
      <c r="D68" s="257" t="s">
        <v>176</v>
      </c>
      <c r="E68" s="186" t="s">
        <v>326</v>
      </c>
      <c r="F68" s="257" t="s">
        <v>281</v>
      </c>
      <c r="G68" s="257" t="s">
        <v>177</v>
      </c>
      <c r="H68" s="258">
        <v>520038</v>
      </c>
      <c r="I68" s="258">
        <v>482855.083894749</v>
      </c>
      <c r="J68" s="258">
        <v>509824.100692957</v>
      </c>
      <c r="K68" s="258">
        <v>520038</v>
      </c>
      <c r="L68" s="259">
        <v>3.7999999999999999E-2</v>
      </c>
      <c r="M68" s="259">
        <v>0.1</v>
      </c>
      <c r="N68" s="259">
        <f t="shared" ref="N68:N99" si="3">+J68/$C$178</f>
        <v>1.3199904306533648E-2</v>
      </c>
      <c r="O68" s="259">
        <f t="shared" si="1"/>
        <v>0.37656833628460556</v>
      </c>
    </row>
    <row r="69" spans="1:15">
      <c r="A69" s="257" t="s">
        <v>244</v>
      </c>
      <c r="B69" s="257" t="s">
        <v>280</v>
      </c>
      <c r="C69" s="257" t="s">
        <v>242</v>
      </c>
      <c r="D69" s="257" t="s">
        <v>176</v>
      </c>
      <c r="E69" s="186" t="s">
        <v>326</v>
      </c>
      <c r="F69" s="257" t="s">
        <v>327</v>
      </c>
      <c r="G69" s="257" t="s">
        <v>177</v>
      </c>
      <c r="H69" s="258">
        <v>520142.31</v>
      </c>
      <c r="I69" s="258">
        <v>483897.96217268001</v>
      </c>
      <c r="J69" s="258">
        <v>510925.227398513</v>
      </c>
      <c r="K69" s="258">
        <v>520142.31</v>
      </c>
      <c r="L69" s="259">
        <v>3.7999999999999999E-2</v>
      </c>
      <c r="M69" s="259">
        <v>0.1</v>
      </c>
      <c r="N69" s="259">
        <f t="shared" si="3"/>
        <v>1.3228413682851778E-2</v>
      </c>
      <c r="O69" s="259">
        <f t="shared" ref="O69:O132" si="4">+SUMIFS($N$4:$N$175,$B$4:$B$175,B69)</f>
        <v>0.37656833628460556</v>
      </c>
    </row>
    <row r="70" spans="1:15">
      <c r="A70" s="257" t="s">
        <v>244</v>
      </c>
      <c r="B70" s="257" t="s">
        <v>280</v>
      </c>
      <c r="C70" s="257" t="s">
        <v>242</v>
      </c>
      <c r="D70" s="257" t="s">
        <v>176</v>
      </c>
      <c r="E70" s="186" t="s">
        <v>320</v>
      </c>
      <c r="F70" s="257" t="s">
        <v>321</v>
      </c>
      <c r="G70" s="257" t="s">
        <v>177</v>
      </c>
      <c r="H70" s="258">
        <v>501000</v>
      </c>
      <c r="I70" s="258">
        <v>436625.61432507698</v>
      </c>
      <c r="J70" s="258">
        <v>493765.34081113798</v>
      </c>
      <c r="K70" s="258">
        <v>501000</v>
      </c>
      <c r="L70" s="259">
        <v>3.7999999999999999E-2</v>
      </c>
      <c r="M70" s="259">
        <v>0.1</v>
      </c>
      <c r="N70" s="259">
        <f t="shared" si="3"/>
        <v>1.2784125426262009E-2</v>
      </c>
      <c r="O70" s="259">
        <f t="shared" si="4"/>
        <v>0.37656833628460556</v>
      </c>
    </row>
    <row r="71" spans="1:15">
      <c r="A71" s="257" t="s">
        <v>244</v>
      </c>
      <c r="B71" s="257" t="s">
        <v>280</v>
      </c>
      <c r="C71" s="257" t="s">
        <v>242</v>
      </c>
      <c r="D71" s="257" t="s">
        <v>176</v>
      </c>
      <c r="E71" s="186" t="s">
        <v>328</v>
      </c>
      <c r="F71" s="257" t="s">
        <v>321</v>
      </c>
      <c r="G71" s="257" t="s">
        <v>177</v>
      </c>
      <c r="H71" s="258">
        <v>19194.47</v>
      </c>
      <c r="I71" s="258">
        <v>17935.834306605098</v>
      </c>
      <c r="J71" s="258">
        <v>18917.2934555672</v>
      </c>
      <c r="K71" s="258">
        <v>19194.47</v>
      </c>
      <c r="L71" s="259">
        <v>3.7999999999999999E-2</v>
      </c>
      <c r="M71" s="259">
        <v>0.1</v>
      </c>
      <c r="N71" s="259">
        <f t="shared" si="3"/>
        <v>4.8978944505114461E-4</v>
      </c>
      <c r="O71" s="259">
        <f t="shared" si="4"/>
        <v>0.37656833628460556</v>
      </c>
    </row>
    <row r="72" spans="1:15">
      <c r="A72" s="257" t="s">
        <v>244</v>
      </c>
      <c r="B72" s="257" t="s">
        <v>180</v>
      </c>
      <c r="C72" s="257" t="s">
        <v>242</v>
      </c>
      <c r="D72" s="257" t="s">
        <v>176</v>
      </c>
      <c r="E72" s="186" t="s">
        <v>328</v>
      </c>
      <c r="F72" s="257" t="s">
        <v>323</v>
      </c>
      <c r="G72" s="257" t="s">
        <v>177</v>
      </c>
      <c r="H72" s="258">
        <v>103169.93</v>
      </c>
      <c r="I72" s="258">
        <v>93398.370621468406</v>
      </c>
      <c r="J72" s="258">
        <v>100904.594410851</v>
      </c>
      <c r="K72" s="258">
        <v>103169.93</v>
      </c>
      <c r="L72" s="259">
        <v>6.5000000000000002E-2</v>
      </c>
      <c r="M72" s="259">
        <v>0.1</v>
      </c>
      <c r="N72" s="259">
        <f t="shared" si="3"/>
        <v>2.6125304560974108E-3</v>
      </c>
      <c r="O72" s="259">
        <f t="shared" si="4"/>
        <v>6.5294585106933895E-2</v>
      </c>
    </row>
    <row r="73" spans="1:15">
      <c r="A73" s="257" t="s">
        <v>244</v>
      </c>
      <c r="B73" s="257" t="s">
        <v>180</v>
      </c>
      <c r="C73" s="257" t="s">
        <v>242</v>
      </c>
      <c r="D73" s="257" t="s">
        <v>176</v>
      </c>
      <c r="E73" s="186" t="s">
        <v>329</v>
      </c>
      <c r="F73" s="257" t="s">
        <v>330</v>
      </c>
      <c r="G73" s="257" t="s">
        <v>177</v>
      </c>
      <c r="H73" s="258">
        <v>108745.14</v>
      </c>
      <c r="I73" s="258">
        <v>95813.385515432703</v>
      </c>
      <c r="J73" s="258">
        <v>102322.160004216</v>
      </c>
      <c r="K73" s="258">
        <v>108745.14</v>
      </c>
      <c r="L73" s="259">
        <v>0.06</v>
      </c>
      <c r="M73" s="259">
        <v>0.1</v>
      </c>
      <c r="N73" s="259">
        <f t="shared" si="3"/>
        <v>2.64923278177252E-3</v>
      </c>
      <c r="O73" s="259">
        <f t="shared" si="4"/>
        <v>6.5294585106933895E-2</v>
      </c>
    </row>
    <row r="74" spans="1:15">
      <c r="A74" s="257" t="s">
        <v>240</v>
      </c>
      <c r="B74" s="257" t="s">
        <v>241</v>
      </c>
      <c r="C74" s="257" t="s">
        <v>242</v>
      </c>
      <c r="D74" s="257" t="s">
        <v>176</v>
      </c>
      <c r="E74" s="186" t="s">
        <v>243</v>
      </c>
      <c r="F74" s="257" t="s">
        <v>331</v>
      </c>
      <c r="G74" s="257" t="s">
        <v>177</v>
      </c>
      <c r="H74" s="258">
        <v>691243.84969499998</v>
      </c>
      <c r="I74" s="258">
        <v>571416.654979844</v>
      </c>
      <c r="J74" s="258">
        <v>653987.60201882897</v>
      </c>
      <c r="K74" s="258">
        <v>691243.84969499998</v>
      </c>
      <c r="L74" s="259">
        <v>6.0999999999999999E-2</v>
      </c>
      <c r="M74" s="259">
        <v>0.1</v>
      </c>
      <c r="N74" s="259">
        <f t="shared" si="3"/>
        <v>1.693245523813898E-2</v>
      </c>
      <c r="O74" s="259">
        <f t="shared" si="4"/>
        <v>6.1325763748157541E-2</v>
      </c>
    </row>
    <row r="75" spans="1:15">
      <c r="A75" s="257" t="s">
        <v>240</v>
      </c>
      <c r="B75" s="257" t="s">
        <v>241</v>
      </c>
      <c r="C75" s="257" t="s">
        <v>242</v>
      </c>
      <c r="D75" s="257" t="s">
        <v>176</v>
      </c>
      <c r="E75" s="186" t="s">
        <v>219</v>
      </c>
      <c r="F75" s="257" t="s">
        <v>331</v>
      </c>
      <c r="G75" s="257" t="s">
        <v>177</v>
      </c>
      <c r="H75" s="258">
        <v>5679.6847449999996</v>
      </c>
      <c r="I75" s="258">
        <v>5337.7858120953897</v>
      </c>
      <c r="J75" s="258">
        <v>2053.1096950000001</v>
      </c>
      <c r="K75" s="258">
        <v>5679.6847449999996</v>
      </c>
      <c r="L75" s="259">
        <v>6.0999999999999999E-2</v>
      </c>
      <c r="M75" s="259">
        <v>0.1</v>
      </c>
      <c r="N75" s="259">
        <f t="shared" si="3"/>
        <v>5.3157258489704176E-5</v>
      </c>
      <c r="O75" s="259">
        <f t="shared" si="4"/>
        <v>6.1325763748157541E-2</v>
      </c>
    </row>
    <row r="76" spans="1:15">
      <c r="A76" s="257" t="s">
        <v>244</v>
      </c>
      <c r="B76" s="257" t="s">
        <v>280</v>
      </c>
      <c r="C76" s="257" t="s">
        <v>242</v>
      </c>
      <c r="D76" s="257" t="s">
        <v>176</v>
      </c>
      <c r="E76" s="186" t="s">
        <v>290</v>
      </c>
      <c r="F76" s="257" t="s">
        <v>284</v>
      </c>
      <c r="G76" s="257" t="s">
        <v>177</v>
      </c>
      <c r="H76" s="258">
        <v>501000</v>
      </c>
      <c r="I76" s="258">
        <v>436854.72682066902</v>
      </c>
      <c r="J76" s="258">
        <v>489676.83072318998</v>
      </c>
      <c r="K76" s="258">
        <v>501000</v>
      </c>
      <c r="L76" s="259">
        <v>3.7999999999999999E-2</v>
      </c>
      <c r="M76" s="259">
        <v>0.1</v>
      </c>
      <c r="N76" s="259">
        <f t="shared" si="3"/>
        <v>1.2678269422507268E-2</v>
      </c>
      <c r="O76" s="259">
        <f t="shared" si="4"/>
        <v>0.37656833628460556</v>
      </c>
    </row>
    <row r="77" spans="1:15">
      <c r="A77" s="257" t="s">
        <v>244</v>
      </c>
      <c r="B77" s="257" t="s">
        <v>280</v>
      </c>
      <c r="C77" s="257" t="s">
        <v>242</v>
      </c>
      <c r="D77" s="257" t="s">
        <v>176</v>
      </c>
      <c r="E77" s="186" t="s">
        <v>219</v>
      </c>
      <c r="F77" s="257" t="s">
        <v>284</v>
      </c>
      <c r="G77" s="257" t="s">
        <v>177</v>
      </c>
      <c r="H77" s="258">
        <v>19194.47</v>
      </c>
      <c r="I77" s="258">
        <v>17874.449855791001</v>
      </c>
      <c r="J77" s="258">
        <v>18760.653167687298</v>
      </c>
      <c r="K77" s="258">
        <v>19194.47</v>
      </c>
      <c r="L77" s="259">
        <v>3.7999999999999999E-2</v>
      </c>
      <c r="M77" s="259">
        <v>0.1</v>
      </c>
      <c r="N77" s="259">
        <f t="shared" si="3"/>
        <v>4.8573385645156241E-4</v>
      </c>
      <c r="O77" s="259">
        <f t="shared" si="4"/>
        <v>0.37656833628460556</v>
      </c>
    </row>
    <row r="78" spans="1:15">
      <c r="A78" s="257" t="s">
        <v>244</v>
      </c>
      <c r="B78" s="257" t="s">
        <v>188</v>
      </c>
      <c r="C78" s="257" t="s">
        <v>242</v>
      </c>
      <c r="D78" s="257" t="s">
        <v>176</v>
      </c>
      <c r="E78" s="186" t="s">
        <v>332</v>
      </c>
      <c r="F78" s="257" t="s">
        <v>333</v>
      </c>
      <c r="G78" s="257" t="s">
        <v>177</v>
      </c>
      <c r="H78" s="258">
        <v>124593.7</v>
      </c>
      <c r="I78" s="258">
        <v>111018.76814063999</v>
      </c>
      <c r="J78" s="258">
        <v>120264.33798388</v>
      </c>
      <c r="K78" s="258">
        <v>124593.7</v>
      </c>
      <c r="L78" s="259">
        <v>5.7500000000000002E-2</v>
      </c>
      <c r="M78" s="259">
        <v>0.1</v>
      </c>
      <c r="N78" s="259">
        <f t="shared" si="3"/>
        <v>3.1137754192438593E-3</v>
      </c>
      <c r="O78" s="259">
        <f t="shared" si="4"/>
        <v>9.4900186956339852E-2</v>
      </c>
    </row>
    <row r="79" spans="1:15">
      <c r="A79" s="257" t="s">
        <v>244</v>
      </c>
      <c r="B79" s="257" t="s">
        <v>190</v>
      </c>
      <c r="C79" s="257" t="s">
        <v>242</v>
      </c>
      <c r="D79" s="257" t="s">
        <v>176</v>
      </c>
      <c r="E79" s="186" t="s">
        <v>334</v>
      </c>
      <c r="F79" s="257" t="s">
        <v>258</v>
      </c>
      <c r="G79" s="257" t="s">
        <v>177</v>
      </c>
      <c r="H79" s="258">
        <v>156463.76999999999</v>
      </c>
      <c r="I79" s="258">
        <v>145561.47581178299</v>
      </c>
      <c r="J79" s="258">
        <v>152911.37976352501</v>
      </c>
      <c r="K79" s="258">
        <v>156463.76999999999</v>
      </c>
      <c r="L79" s="259">
        <v>4.1500000000000002E-2</v>
      </c>
      <c r="M79" s="259">
        <v>0.1</v>
      </c>
      <c r="N79" s="259">
        <f t="shared" si="3"/>
        <v>3.9590430846935427E-3</v>
      </c>
      <c r="O79" s="259">
        <f t="shared" si="4"/>
        <v>2.6192075729821317E-2</v>
      </c>
    </row>
    <row r="80" spans="1:15">
      <c r="A80" s="257" t="s">
        <v>240</v>
      </c>
      <c r="B80" s="257" t="s">
        <v>187</v>
      </c>
      <c r="C80" s="257" t="s">
        <v>242</v>
      </c>
      <c r="D80" s="257" t="s">
        <v>176</v>
      </c>
      <c r="E80" s="186" t="s">
        <v>243</v>
      </c>
      <c r="F80" s="257" t="s">
        <v>268</v>
      </c>
      <c r="G80" s="257" t="s">
        <v>177</v>
      </c>
      <c r="H80" s="258">
        <v>100661.301378</v>
      </c>
      <c r="I80" s="258">
        <v>96219.015539943197</v>
      </c>
      <c r="J80" s="258">
        <v>100527.13146191199</v>
      </c>
      <c r="K80" s="258">
        <v>100661.301378</v>
      </c>
      <c r="L80" s="259">
        <v>6.25E-2</v>
      </c>
      <c r="M80" s="259">
        <v>0.1</v>
      </c>
      <c r="N80" s="259">
        <f t="shared" si="3"/>
        <v>2.6027575269665895E-3</v>
      </c>
      <c r="O80" s="259">
        <f t="shared" si="4"/>
        <v>0.10530964291018623</v>
      </c>
    </row>
    <row r="81" spans="1:15">
      <c r="A81" s="257" t="s">
        <v>259</v>
      </c>
      <c r="B81" s="257" t="s">
        <v>187</v>
      </c>
      <c r="C81" s="257" t="s">
        <v>242</v>
      </c>
      <c r="D81" s="257" t="s">
        <v>176</v>
      </c>
      <c r="E81" s="186" t="s">
        <v>335</v>
      </c>
      <c r="F81" s="257" t="s">
        <v>263</v>
      </c>
      <c r="G81" s="257" t="s">
        <v>177</v>
      </c>
      <c r="H81" s="258">
        <v>455131.43771999999</v>
      </c>
      <c r="I81" s="258">
        <v>406770.42940039601</v>
      </c>
      <c r="J81" s="258">
        <v>439277.02415698301</v>
      </c>
      <c r="K81" s="258">
        <v>455131.43771999999</v>
      </c>
      <c r="L81" s="259">
        <v>5.7500000000000002E-2</v>
      </c>
      <c r="M81" s="259">
        <v>0.1</v>
      </c>
      <c r="N81" s="259">
        <f t="shared" si="3"/>
        <v>1.1373363234593644E-2</v>
      </c>
      <c r="O81" s="259">
        <f t="shared" si="4"/>
        <v>0.10530964291018623</v>
      </c>
    </row>
    <row r="82" spans="1:15">
      <c r="A82" s="257" t="s">
        <v>244</v>
      </c>
      <c r="B82" s="257" t="s">
        <v>336</v>
      </c>
      <c r="C82" s="257" t="s">
        <v>242</v>
      </c>
      <c r="D82" s="257" t="s">
        <v>176</v>
      </c>
      <c r="E82" s="186" t="s">
        <v>337</v>
      </c>
      <c r="F82" s="257" t="s">
        <v>338</v>
      </c>
      <c r="G82" s="257" t="s">
        <v>177</v>
      </c>
      <c r="H82" s="258">
        <v>56351.79</v>
      </c>
      <c r="I82" s="258">
        <v>47010.152934603502</v>
      </c>
      <c r="J82" s="258">
        <v>50196.948861036799</v>
      </c>
      <c r="K82" s="258">
        <v>56351.79</v>
      </c>
      <c r="L82" s="259">
        <v>6.3E-2</v>
      </c>
      <c r="M82" s="259">
        <v>0.1</v>
      </c>
      <c r="N82" s="259">
        <f t="shared" si="3"/>
        <v>1.299653979764873E-3</v>
      </c>
      <c r="O82" s="259">
        <f t="shared" si="4"/>
        <v>1.299653979764873E-3</v>
      </c>
    </row>
    <row r="83" spans="1:15">
      <c r="A83" s="257" t="s">
        <v>244</v>
      </c>
      <c r="B83" s="257" t="s">
        <v>180</v>
      </c>
      <c r="C83" s="257" t="s">
        <v>242</v>
      </c>
      <c r="D83" s="257" t="s">
        <v>176</v>
      </c>
      <c r="E83" s="186" t="s">
        <v>339</v>
      </c>
      <c r="F83" s="257" t="s">
        <v>330</v>
      </c>
      <c r="G83" s="257" t="s">
        <v>177</v>
      </c>
      <c r="H83" s="258">
        <v>109041.1</v>
      </c>
      <c r="I83" s="258">
        <v>93492.061524421399</v>
      </c>
      <c r="J83" s="258">
        <v>99747.254415161195</v>
      </c>
      <c r="K83" s="258">
        <v>109041.1</v>
      </c>
      <c r="L83" s="259">
        <v>0.06</v>
      </c>
      <c r="M83" s="259">
        <v>0.1</v>
      </c>
      <c r="N83" s="259">
        <f t="shared" si="3"/>
        <v>2.5825656561350996E-3</v>
      </c>
      <c r="O83" s="259">
        <f t="shared" si="4"/>
        <v>6.5294585106933895E-2</v>
      </c>
    </row>
    <row r="84" spans="1:15">
      <c r="A84" s="257" t="s">
        <v>244</v>
      </c>
      <c r="B84" s="257" t="s">
        <v>298</v>
      </c>
      <c r="C84" s="257" t="s">
        <v>242</v>
      </c>
      <c r="D84" s="257" t="s">
        <v>176</v>
      </c>
      <c r="E84" s="186" t="s">
        <v>340</v>
      </c>
      <c r="F84" s="257" t="s">
        <v>341</v>
      </c>
      <c r="G84" s="257" t="s">
        <v>177</v>
      </c>
      <c r="H84" s="258">
        <v>105801.38</v>
      </c>
      <c r="I84" s="258">
        <v>96329.077965918099</v>
      </c>
      <c r="J84" s="258">
        <v>100768.104023448</v>
      </c>
      <c r="K84" s="258">
        <v>105801.38</v>
      </c>
      <c r="L84" s="259">
        <v>5.5E-2</v>
      </c>
      <c r="M84" s="259">
        <v>0.1</v>
      </c>
      <c r="N84" s="259">
        <f t="shared" si="3"/>
        <v>2.6089965704885654E-3</v>
      </c>
      <c r="O84" s="259">
        <f t="shared" si="4"/>
        <v>2.3842762848986763E-2</v>
      </c>
    </row>
    <row r="85" spans="1:15">
      <c r="A85" s="257" t="s">
        <v>240</v>
      </c>
      <c r="B85" s="257" t="s">
        <v>241</v>
      </c>
      <c r="C85" s="257" t="s">
        <v>242</v>
      </c>
      <c r="D85" s="257" t="s">
        <v>176</v>
      </c>
      <c r="E85" s="186" t="s">
        <v>342</v>
      </c>
      <c r="F85" s="257" t="s">
        <v>222</v>
      </c>
      <c r="G85" s="257" t="s">
        <v>177</v>
      </c>
      <c r="H85" s="258">
        <v>75.452051999999995</v>
      </c>
      <c r="I85" s="258">
        <v>71.981598454735007</v>
      </c>
      <c r="J85" s="258">
        <v>75.452051999999995</v>
      </c>
      <c r="K85" s="258">
        <v>75.452051999999995</v>
      </c>
      <c r="L85" s="259">
        <v>0.06</v>
      </c>
      <c r="M85" s="259">
        <v>0.1</v>
      </c>
      <c r="N85" s="259">
        <f t="shared" si="3"/>
        <v>1.9535362584426353E-6</v>
      </c>
      <c r="O85" s="259">
        <f t="shared" si="4"/>
        <v>6.1325763748157541E-2</v>
      </c>
    </row>
    <row r="86" spans="1:15">
      <c r="A86" s="257" t="s">
        <v>244</v>
      </c>
      <c r="B86" s="257" t="s">
        <v>180</v>
      </c>
      <c r="C86" s="257" t="s">
        <v>242</v>
      </c>
      <c r="D86" s="257" t="s">
        <v>176</v>
      </c>
      <c r="E86" s="186" t="s">
        <v>343</v>
      </c>
      <c r="F86" s="257" t="s">
        <v>330</v>
      </c>
      <c r="G86" s="257" t="s">
        <v>177</v>
      </c>
      <c r="H86" s="258">
        <v>109041.1</v>
      </c>
      <c r="I86" s="258">
        <v>95262.694119451902</v>
      </c>
      <c r="J86" s="258">
        <v>99896.424964383696</v>
      </c>
      <c r="K86" s="258">
        <v>109041.1</v>
      </c>
      <c r="L86" s="259">
        <v>0.06</v>
      </c>
      <c r="M86" s="259">
        <v>0.1</v>
      </c>
      <c r="N86" s="259">
        <f t="shared" si="3"/>
        <v>2.5864278450202735E-3</v>
      </c>
      <c r="O86" s="259">
        <f t="shared" si="4"/>
        <v>6.5294585106933895E-2</v>
      </c>
    </row>
    <row r="87" spans="1:15">
      <c r="A87" s="257" t="s">
        <v>244</v>
      </c>
      <c r="B87" s="257" t="s">
        <v>344</v>
      </c>
      <c r="C87" s="257" t="s">
        <v>242</v>
      </c>
      <c r="D87" s="257" t="s">
        <v>176</v>
      </c>
      <c r="E87" s="186" t="s">
        <v>287</v>
      </c>
      <c r="F87" s="257" t="s">
        <v>345</v>
      </c>
      <c r="G87" s="257" t="s">
        <v>177</v>
      </c>
      <c r="H87" s="258">
        <v>173424.66</v>
      </c>
      <c r="I87" s="258">
        <v>145407.86357632201</v>
      </c>
      <c r="J87" s="258">
        <v>152182.10192503899</v>
      </c>
      <c r="K87" s="258">
        <v>173424.66</v>
      </c>
      <c r="L87" s="259">
        <v>6.25E-2</v>
      </c>
      <c r="M87" s="259">
        <v>0.1</v>
      </c>
      <c r="N87" s="259">
        <f t="shared" si="3"/>
        <v>3.94016128277832E-3</v>
      </c>
      <c r="O87" s="259">
        <f t="shared" si="4"/>
        <v>4.5554537715562088E-2</v>
      </c>
    </row>
    <row r="88" spans="1:15">
      <c r="A88" s="257" t="s">
        <v>244</v>
      </c>
      <c r="B88" s="257" t="s">
        <v>241</v>
      </c>
      <c r="C88" s="257" t="s">
        <v>242</v>
      </c>
      <c r="D88" s="257" t="s">
        <v>176</v>
      </c>
      <c r="E88" s="186" t="s">
        <v>346</v>
      </c>
      <c r="F88" s="257" t="s">
        <v>347</v>
      </c>
      <c r="G88" s="257" t="s">
        <v>177</v>
      </c>
      <c r="H88" s="258">
        <v>72233</v>
      </c>
      <c r="I88" s="258">
        <v>68495.724637563399</v>
      </c>
      <c r="J88" s="258">
        <v>71061.851334298</v>
      </c>
      <c r="K88" s="258">
        <v>72233</v>
      </c>
      <c r="L88" s="259">
        <v>6.3299999999999995E-2</v>
      </c>
      <c r="M88" s="259">
        <v>0.1</v>
      </c>
      <c r="N88" s="259">
        <f t="shared" si="3"/>
        <v>1.8398691552300173E-3</v>
      </c>
      <c r="O88" s="259">
        <f t="shared" si="4"/>
        <v>6.1325763748157541E-2</v>
      </c>
    </row>
    <row r="89" spans="1:15">
      <c r="A89" s="257" t="s">
        <v>240</v>
      </c>
      <c r="B89" s="257" t="s">
        <v>241</v>
      </c>
      <c r="C89" s="257" t="s">
        <v>242</v>
      </c>
      <c r="D89" s="257" t="s">
        <v>176</v>
      </c>
      <c r="E89" s="186" t="s">
        <v>348</v>
      </c>
      <c r="F89" s="257" t="s">
        <v>222</v>
      </c>
      <c r="G89" s="257" t="s">
        <v>177</v>
      </c>
      <c r="H89" s="258">
        <v>106.520544</v>
      </c>
      <c r="I89" s="258">
        <v>102.907400308863</v>
      </c>
      <c r="J89" s="258">
        <v>106.520544</v>
      </c>
      <c r="K89" s="258">
        <v>106.520544</v>
      </c>
      <c r="L89" s="259">
        <v>0.06</v>
      </c>
      <c r="M89" s="259">
        <v>0.1</v>
      </c>
      <c r="N89" s="259">
        <f t="shared" si="3"/>
        <v>2.7579335413307798E-6</v>
      </c>
      <c r="O89" s="259">
        <f t="shared" si="4"/>
        <v>6.1325763748157541E-2</v>
      </c>
    </row>
    <row r="90" spans="1:15">
      <c r="A90" s="257" t="s">
        <v>244</v>
      </c>
      <c r="B90" s="257" t="s">
        <v>188</v>
      </c>
      <c r="C90" s="257" t="s">
        <v>242</v>
      </c>
      <c r="D90" s="257" t="s">
        <v>176</v>
      </c>
      <c r="E90" s="186" t="s">
        <v>349</v>
      </c>
      <c r="F90" s="257" t="s">
        <v>350</v>
      </c>
      <c r="G90" s="257" t="s">
        <v>177</v>
      </c>
      <c r="H90" s="258">
        <v>32237.01</v>
      </c>
      <c r="I90" s="258">
        <v>28322.020307154398</v>
      </c>
      <c r="J90" s="258">
        <v>29478.1479793158</v>
      </c>
      <c r="K90" s="258">
        <v>32237.01</v>
      </c>
      <c r="L90" s="259">
        <v>4.7500000000000001E-2</v>
      </c>
      <c r="M90" s="259">
        <v>0.1</v>
      </c>
      <c r="N90" s="259">
        <f t="shared" si="3"/>
        <v>7.6322153450950449E-4</v>
      </c>
      <c r="O90" s="259">
        <f t="shared" si="4"/>
        <v>9.4900186956339852E-2</v>
      </c>
    </row>
    <row r="91" spans="1:15">
      <c r="A91" s="257" t="s">
        <v>244</v>
      </c>
      <c r="B91" s="257" t="s">
        <v>213</v>
      </c>
      <c r="C91" s="257" t="s">
        <v>242</v>
      </c>
      <c r="D91" s="257" t="s">
        <v>176</v>
      </c>
      <c r="E91" s="186" t="s">
        <v>351</v>
      </c>
      <c r="F91" s="257" t="s">
        <v>352</v>
      </c>
      <c r="G91" s="257" t="s">
        <v>177</v>
      </c>
      <c r="H91" s="258">
        <v>25536.99</v>
      </c>
      <c r="I91" s="258">
        <v>24115.505284291801</v>
      </c>
      <c r="J91" s="258">
        <v>25069.094292185298</v>
      </c>
      <c r="K91" s="258">
        <v>25536.99</v>
      </c>
      <c r="L91" s="259">
        <v>0.04</v>
      </c>
      <c r="M91" s="259">
        <v>0.1</v>
      </c>
      <c r="N91" s="259">
        <f t="shared" si="3"/>
        <v>6.4906630592500387E-4</v>
      </c>
      <c r="O91" s="259">
        <f t="shared" si="4"/>
        <v>0.10083412462053562</v>
      </c>
    </row>
    <row r="92" spans="1:15">
      <c r="A92" s="257" t="s">
        <v>244</v>
      </c>
      <c r="B92" s="257" t="s">
        <v>280</v>
      </c>
      <c r="C92" s="257" t="s">
        <v>242</v>
      </c>
      <c r="D92" s="257" t="s">
        <v>176</v>
      </c>
      <c r="E92" s="186" t="s">
        <v>353</v>
      </c>
      <c r="F92" s="257" t="s">
        <v>354</v>
      </c>
      <c r="G92" s="257" t="s">
        <v>177</v>
      </c>
      <c r="H92" s="258">
        <v>116205.41</v>
      </c>
      <c r="I92" s="258">
        <v>97009.504410740599</v>
      </c>
      <c r="J92" s="258">
        <v>100906.832024175</v>
      </c>
      <c r="K92" s="258">
        <v>116205.41</v>
      </c>
      <c r="L92" s="259">
        <v>6.5000000000000002E-2</v>
      </c>
      <c r="M92" s="259">
        <v>0.1</v>
      </c>
      <c r="N92" s="259">
        <f t="shared" si="3"/>
        <v>2.6125883903569164E-3</v>
      </c>
      <c r="O92" s="259">
        <f t="shared" si="4"/>
        <v>0.37656833628460556</v>
      </c>
    </row>
    <row r="93" spans="1:15">
      <c r="A93" s="257" t="s">
        <v>244</v>
      </c>
      <c r="B93" s="257" t="s">
        <v>280</v>
      </c>
      <c r="C93" s="257" t="s">
        <v>242</v>
      </c>
      <c r="D93" s="257" t="s">
        <v>176</v>
      </c>
      <c r="E93" s="186" t="s">
        <v>353</v>
      </c>
      <c r="F93" s="257" t="s">
        <v>355</v>
      </c>
      <c r="G93" s="257" t="s">
        <v>177</v>
      </c>
      <c r="H93" s="258">
        <v>116241.04</v>
      </c>
      <c r="I93" s="258">
        <v>96974.529000153299</v>
      </c>
      <c r="J93" s="258">
        <v>100870.552198811</v>
      </c>
      <c r="K93" s="258">
        <v>116241.04</v>
      </c>
      <c r="L93" s="259">
        <v>6.5000000000000002E-2</v>
      </c>
      <c r="M93" s="259">
        <v>0.1</v>
      </c>
      <c r="N93" s="259">
        <f t="shared" si="3"/>
        <v>2.6116490659459841E-3</v>
      </c>
      <c r="O93" s="259">
        <f t="shared" si="4"/>
        <v>0.37656833628460556</v>
      </c>
    </row>
    <row r="94" spans="1:15">
      <c r="A94" s="257" t="s">
        <v>244</v>
      </c>
      <c r="B94" s="257" t="s">
        <v>241</v>
      </c>
      <c r="C94" s="257" t="s">
        <v>242</v>
      </c>
      <c r="D94" s="257" t="s">
        <v>176</v>
      </c>
      <c r="E94" s="186" t="s">
        <v>356</v>
      </c>
      <c r="F94" s="257" t="s">
        <v>246</v>
      </c>
      <c r="G94" s="257" t="s">
        <v>177</v>
      </c>
      <c r="H94" s="258">
        <v>200000</v>
      </c>
      <c r="I94" s="258">
        <v>191440.260000001</v>
      </c>
      <c r="J94" s="258">
        <v>198015.807388254</v>
      </c>
      <c r="K94" s="258">
        <v>200000</v>
      </c>
      <c r="L94" s="259">
        <v>6.5000000000000002E-2</v>
      </c>
      <c r="M94" s="259">
        <v>0.1</v>
      </c>
      <c r="N94" s="259">
        <f t="shared" si="3"/>
        <v>5.1268461125185483E-3</v>
      </c>
      <c r="O94" s="259">
        <f t="shared" si="4"/>
        <v>6.1325763748157541E-2</v>
      </c>
    </row>
    <row r="95" spans="1:15">
      <c r="A95" s="257" t="s">
        <v>244</v>
      </c>
      <c r="B95" s="257" t="s">
        <v>180</v>
      </c>
      <c r="C95" s="257" t="s">
        <v>242</v>
      </c>
      <c r="D95" s="257" t="s">
        <v>176</v>
      </c>
      <c r="E95" s="186" t="s">
        <v>356</v>
      </c>
      <c r="F95" s="257" t="s">
        <v>248</v>
      </c>
      <c r="G95" s="257" t="s">
        <v>177</v>
      </c>
      <c r="H95" s="258">
        <v>25000</v>
      </c>
      <c r="I95" s="258">
        <v>23310.1700000001</v>
      </c>
      <c r="J95" s="258">
        <v>24140.303436369701</v>
      </c>
      <c r="K95" s="258">
        <v>25000</v>
      </c>
      <c r="L95" s="259">
        <v>6.7500000000000004E-2</v>
      </c>
      <c r="M95" s="259">
        <v>0.1</v>
      </c>
      <c r="N95" s="259">
        <f t="shared" si="3"/>
        <v>6.2501889349219502E-4</v>
      </c>
      <c r="O95" s="259">
        <f t="shared" si="4"/>
        <v>6.5294585106933895E-2</v>
      </c>
    </row>
    <row r="96" spans="1:15">
      <c r="A96" s="257" t="s">
        <v>244</v>
      </c>
      <c r="B96" s="257" t="s">
        <v>180</v>
      </c>
      <c r="C96" s="257" t="s">
        <v>242</v>
      </c>
      <c r="D96" s="257" t="s">
        <v>176</v>
      </c>
      <c r="E96" s="186" t="s">
        <v>356</v>
      </c>
      <c r="F96" s="257" t="s">
        <v>327</v>
      </c>
      <c r="G96" s="257" t="s">
        <v>177</v>
      </c>
      <c r="H96" s="258">
        <v>100000</v>
      </c>
      <c r="I96" s="258">
        <v>93375.940000000803</v>
      </c>
      <c r="J96" s="258">
        <v>96703.766061758404</v>
      </c>
      <c r="K96" s="258">
        <v>100000</v>
      </c>
      <c r="L96" s="259">
        <v>6.7500000000000004E-2</v>
      </c>
      <c r="M96" s="259">
        <v>0.1</v>
      </c>
      <c r="N96" s="259">
        <f t="shared" si="3"/>
        <v>2.5037664095550302E-3</v>
      </c>
      <c r="O96" s="259">
        <f t="shared" si="4"/>
        <v>6.5294585106933895E-2</v>
      </c>
    </row>
    <row r="97" spans="1:15">
      <c r="A97" s="257" t="s">
        <v>244</v>
      </c>
      <c r="B97" s="257" t="s">
        <v>344</v>
      </c>
      <c r="C97" s="257" t="s">
        <v>242</v>
      </c>
      <c r="D97" s="257" t="s">
        <v>176</v>
      </c>
      <c r="E97" s="186" t="s">
        <v>357</v>
      </c>
      <c r="F97" s="257" t="s">
        <v>358</v>
      </c>
      <c r="G97" s="257" t="s">
        <v>177</v>
      </c>
      <c r="H97" s="258">
        <v>116312.33</v>
      </c>
      <c r="I97" s="258">
        <v>96869.959635357503</v>
      </c>
      <c r="J97" s="258">
        <v>100513.191754866</v>
      </c>
      <c r="K97" s="258">
        <v>116312.33</v>
      </c>
      <c r="L97" s="259">
        <v>6.5000000000000002E-2</v>
      </c>
      <c r="M97" s="259">
        <v>0.1</v>
      </c>
      <c r="N97" s="259">
        <f t="shared" si="3"/>
        <v>2.6023966126849417E-3</v>
      </c>
      <c r="O97" s="259">
        <f t="shared" si="4"/>
        <v>4.5554537715562088E-2</v>
      </c>
    </row>
    <row r="98" spans="1:15">
      <c r="A98" s="257" t="s">
        <v>244</v>
      </c>
      <c r="B98" s="257" t="s">
        <v>280</v>
      </c>
      <c r="C98" s="257" t="s">
        <v>242</v>
      </c>
      <c r="D98" s="257" t="s">
        <v>176</v>
      </c>
      <c r="E98" s="186" t="s">
        <v>359</v>
      </c>
      <c r="F98" s="257" t="s">
        <v>333</v>
      </c>
      <c r="G98" s="257" t="s">
        <v>177</v>
      </c>
      <c r="H98" s="258">
        <v>4159886.72</v>
      </c>
      <c r="I98" s="258">
        <v>4001579.6078298502</v>
      </c>
      <c r="J98" s="258">
        <v>4076163.71813722</v>
      </c>
      <c r="K98" s="258">
        <v>4159886.72</v>
      </c>
      <c r="L98" s="259">
        <v>3.7999999999999999E-2</v>
      </c>
      <c r="M98" s="259">
        <v>0.1</v>
      </c>
      <c r="N98" s="259">
        <f t="shared" si="3"/>
        <v>0.10553634271907418</v>
      </c>
      <c r="O98" s="259">
        <f>+SUMIFS($N$4:$N$175,$B$4:$B$175,B98)</f>
        <v>0.37656833628460556</v>
      </c>
    </row>
    <row r="99" spans="1:15">
      <c r="A99" s="257" t="s">
        <v>244</v>
      </c>
      <c r="B99" s="257" t="s">
        <v>213</v>
      </c>
      <c r="C99" s="257" t="s">
        <v>242</v>
      </c>
      <c r="D99" s="257" t="s">
        <v>176</v>
      </c>
      <c r="E99" s="186" t="s">
        <v>360</v>
      </c>
      <c r="F99" s="257" t="s">
        <v>361</v>
      </c>
      <c r="G99" s="257" t="s">
        <v>177</v>
      </c>
      <c r="H99" s="258">
        <v>26229.41</v>
      </c>
      <c r="I99" s="258">
        <v>24183.8016904713</v>
      </c>
      <c r="J99" s="258">
        <v>25105.631826571302</v>
      </c>
      <c r="K99" s="258">
        <v>26229.41</v>
      </c>
      <c r="L99" s="259">
        <v>6.7500000000000004E-2</v>
      </c>
      <c r="M99" s="259">
        <v>0.1</v>
      </c>
      <c r="N99" s="259">
        <f t="shared" si="3"/>
        <v>6.500123027047489E-4</v>
      </c>
      <c r="O99" s="259">
        <f t="shared" si="4"/>
        <v>0.10083412462053562</v>
      </c>
    </row>
    <row r="100" spans="1:15">
      <c r="A100" s="257" t="s">
        <v>244</v>
      </c>
      <c r="B100" s="257" t="s">
        <v>280</v>
      </c>
      <c r="C100" s="257" t="s">
        <v>242</v>
      </c>
      <c r="D100" s="257" t="s">
        <v>176</v>
      </c>
      <c r="E100" s="186" t="s">
        <v>362</v>
      </c>
      <c r="F100" s="257" t="s">
        <v>363</v>
      </c>
      <c r="G100" s="257" t="s">
        <v>177</v>
      </c>
      <c r="H100" s="258">
        <v>58059.46</v>
      </c>
      <c r="I100" s="258">
        <v>48684.5384261324</v>
      </c>
      <c r="J100" s="258">
        <v>50391.766607181999</v>
      </c>
      <c r="K100" s="258">
        <v>58059.46</v>
      </c>
      <c r="L100" s="259">
        <v>6.4299999999999996E-2</v>
      </c>
      <c r="M100" s="259">
        <v>0.1</v>
      </c>
      <c r="N100" s="259">
        <f t="shared" ref="N100:N131" si="5">+J100/$C$178</f>
        <v>1.3046980245694161E-3</v>
      </c>
      <c r="O100" s="259">
        <f t="shared" si="4"/>
        <v>0.37656833628460556</v>
      </c>
    </row>
    <row r="101" spans="1:15">
      <c r="A101" s="257" t="s">
        <v>259</v>
      </c>
      <c r="B101" s="257" t="s">
        <v>187</v>
      </c>
      <c r="C101" s="257" t="s">
        <v>242</v>
      </c>
      <c r="D101" s="257" t="s">
        <v>176</v>
      </c>
      <c r="E101" s="186" t="s">
        <v>364</v>
      </c>
      <c r="F101" s="257" t="s">
        <v>263</v>
      </c>
      <c r="G101" s="257" t="s">
        <v>177</v>
      </c>
      <c r="H101" s="258">
        <v>10584.45204</v>
      </c>
      <c r="I101" s="258">
        <v>9746.4118333645802</v>
      </c>
      <c r="J101" s="258">
        <v>10041.664154067499</v>
      </c>
      <c r="K101" s="258">
        <v>10584.45204</v>
      </c>
      <c r="L101" s="259">
        <v>5.7500000000000002E-2</v>
      </c>
      <c r="M101" s="259">
        <v>0.1</v>
      </c>
      <c r="N101" s="259">
        <f t="shared" si="5"/>
        <v>2.5998968219014847E-4</v>
      </c>
      <c r="O101" s="259">
        <f t="shared" si="4"/>
        <v>0.10530964291018623</v>
      </c>
    </row>
    <row r="102" spans="1:15">
      <c r="A102" s="257" t="s">
        <v>244</v>
      </c>
      <c r="B102" s="257" t="s">
        <v>344</v>
      </c>
      <c r="C102" s="257" t="s">
        <v>242</v>
      </c>
      <c r="D102" s="257" t="s">
        <v>176</v>
      </c>
      <c r="E102" s="186" t="s">
        <v>365</v>
      </c>
      <c r="F102" s="257" t="s">
        <v>366</v>
      </c>
      <c r="G102" s="257" t="s">
        <v>177</v>
      </c>
      <c r="H102" s="258">
        <v>1163123.3</v>
      </c>
      <c r="I102" s="258">
        <v>968699.59635357501</v>
      </c>
      <c r="J102" s="258">
        <v>1002649.21901371</v>
      </c>
      <c r="K102" s="258">
        <v>1163123.3</v>
      </c>
      <c r="L102" s="259">
        <v>6.5000000000000002E-2</v>
      </c>
      <c r="M102" s="259">
        <v>0.1</v>
      </c>
      <c r="N102" s="259">
        <f t="shared" si="5"/>
        <v>2.5959686342824365E-2</v>
      </c>
      <c r="O102" s="259">
        <f t="shared" si="4"/>
        <v>4.5554537715562088E-2</v>
      </c>
    </row>
    <row r="103" spans="1:15">
      <c r="A103" s="257" t="s">
        <v>244</v>
      </c>
      <c r="B103" s="257" t="s">
        <v>280</v>
      </c>
      <c r="C103" s="257" t="s">
        <v>242</v>
      </c>
      <c r="D103" s="257" t="s">
        <v>176</v>
      </c>
      <c r="E103" s="186" t="s">
        <v>367</v>
      </c>
      <c r="F103" s="257" t="s">
        <v>368</v>
      </c>
      <c r="G103" s="257" t="s">
        <v>177</v>
      </c>
      <c r="H103" s="258">
        <v>881999.72</v>
      </c>
      <c r="I103" s="258">
        <v>706028.27400002303</v>
      </c>
      <c r="J103" s="258">
        <v>729148.69759315904</v>
      </c>
      <c r="K103" s="258">
        <v>881999.72</v>
      </c>
      <c r="L103" s="259">
        <v>6.5000000000000002E-2</v>
      </c>
      <c r="M103" s="259">
        <v>0.1</v>
      </c>
      <c r="N103" s="259">
        <f t="shared" si="5"/>
        <v>1.8878458316076822E-2</v>
      </c>
      <c r="O103" s="259">
        <f t="shared" si="4"/>
        <v>0.37656833628460556</v>
      </c>
    </row>
    <row r="104" spans="1:15">
      <c r="A104" s="257" t="s">
        <v>244</v>
      </c>
      <c r="B104" s="257" t="s">
        <v>344</v>
      </c>
      <c r="C104" s="257" t="s">
        <v>242</v>
      </c>
      <c r="D104" s="257" t="s">
        <v>176</v>
      </c>
      <c r="E104" s="186" t="s">
        <v>367</v>
      </c>
      <c r="F104" s="257" t="s">
        <v>369</v>
      </c>
      <c r="G104" s="257" t="s">
        <v>177</v>
      </c>
      <c r="H104" s="258">
        <v>581561.65</v>
      </c>
      <c r="I104" s="258">
        <v>487786.94135467598</v>
      </c>
      <c r="J104" s="258">
        <v>504122.88070438802</v>
      </c>
      <c r="K104" s="258">
        <v>581561.65</v>
      </c>
      <c r="L104" s="259">
        <v>6.5000000000000002E-2</v>
      </c>
      <c r="M104" s="259">
        <v>0.1</v>
      </c>
      <c r="N104" s="259">
        <f t="shared" si="5"/>
        <v>1.3052293477274459E-2</v>
      </c>
      <c r="O104" s="259">
        <f t="shared" si="4"/>
        <v>4.5554537715562088E-2</v>
      </c>
    </row>
    <row r="105" spans="1:15">
      <c r="A105" s="257" t="s">
        <v>244</v>
      </c>
      <c r="B105" s="257" t="s">
        <v>269</v>
      </c>
      <c r="C105" s="257" t="s">
        <v>242</v>
      </c>
      <c r="D105" s="257" t="s">
        <v>176</v>
      </c>
      <c r="E105" s="186" t="s">
        <v>370</v>
      </c>
      <c r="F105" s="257" t="s">
        <v>371</v>
      </c>
      <c r="G105" s="257" t="s">
        <v>177</v>
      </c>
      <c r="H105" s="258">
        <v>25784</v>
      </c>
      <c r="I105" s="258">
        <v>24233.965660258302</v>
      </c>
      <c r="J105" s="258">
        <v>25025.487811721901</v>
      </c>
      <c r="K105" s="258">
        <v>25784</v>
      </c>
      <c r="L105" s="259">
        <v>6.25E-2</v>
      </c>
      <c r="M105" s="259">
        <v>0.1</v>
      </c>
      <c r="N105" s="259">
        <f t="shared" si="5"/>
        <v>6.4793728638967945E-4</v>
      </c>
      <c r="O105" s="259">
        <f t="shared" si="4"/>
        <v>7.1734619835959841E-3</v>
      </c>
    </row>
    <row r="106" spans="1:15">
      <c r="A106" s="257" t="s">
        <v>244</v>
      </c>
      <c r="B106" s="257" t="s">
        <v>180</v>
      </c>
      <c r="C106" s="257" t="s">
        <v>242</v>
      </c>
      <c r="D106" s="257" t="s">
        <v>176</v>
      </c>
      <c r="E106" s="186" t="s">
        <v>372</v>
      </c>
      <c r="F106" s="257" t="s">
        <v>296</v>
      </c>
      <c r="G106" s="257" t="s">
        <v>177</v>
      </c>
      <c r="H106" s="258">
        <v>103065.14</v>
      </c>
      <c r="I106" s="258">
        <v>98062.712971240893</v>
      </c>
      <c r="J106" s="258">
        <v>100953.68371120701</v>
      </c>
      <c r="K106" s="258">
        <v>103065.14</v>
      </c>
      <c r="L106" s="259">
        <v>6.25E-2</v>
      </c>
      <c r="M106" s="259">
        <v>0.1</v>
      </c>
      <c r="N106" s="259">
        <f t="shared" si="5"/>
        <v>2.6138014318443266E-3</v>
      </c>
      <c r="O106" s="259">
        <f t="shared" si="4"/>
        <v>6.5294585106933895E-2</v>
      </c>
    </row>
    <row r="107" spans="1:15">
      <c r="A107" s="257" t="s">
        <v>244</v>
      </c>
      <c r="B107" s="257" t="s">
        <v>183</v>
      </c>
      <c r="C107" s="257" t="s">
        <v>242</v>
      </c>
      <c r="D107" s="257" t="s">
        <v>176</v>
      </c>
      <c r="E107" s="186" t="s">
        <v>372</v>
      </c>
      <c r="F107" s="257" t="s">
        <v>373</v>
      </c>
      <c r="G107" s="257" t="s">
        <v>177</v>
      </c>
      <c r="H107" s="258">
        <v>103397.28</v>
      </c>
      <c r="I107" s="258">
        <v>99278.962140066695</v>
      </c>
      <c r="J107" s="258">
        <v>101723.864005041</v>
      </c>
      <c r="K107" s="258">
        <v>103397.28</v>
      </c>
      <c r="L107" s="259">
        <v>6.2E-2</v>
      </c>
      <c r="M107" s="259">
        <v>0.1</v>
      </c>
      <c r="N107" s="259">
        <f t="shared" si="5"/>
        <v>2.6337422431232924E-3</v>
      </c>
      <c r="O107" s="259">
        <f t="shared" si="4"/>
        <v>5.7937610324795361E-3</v>
      </c>
    </row>
    <row r="108" spans="1:15">
      <c r="A108" s="257" t="s">
        <v>244</v>
      </c>
      <c r="B108" s="257" t="s">
        <v>183</v>
      </c>
      <c r="C108" s="257" t="s">
        <v>242</v>
      </c>
      <c r="D108" s="257" t="s">
        <v>176</v>
      </c>
      <c r="E108" s="186" t="s">
        <v>372</v>
      </c>
      <c r="F108" s="257" t="s">
        <v>373</v>
      </c>
      <c r="G108" s="257" t="s">
        <v>177</v>
      </c>
      <c r="H108" s="258">
        <v>103397.28</v>
      </c>
      <c r="I108" s="258">
        <v>99833.6939842219</v>
      </c>
      <c r="J108" s="258">
        <v>101951.650449483</v>
      </c>
      <c r="K108" s="258">
        <v>103397.28</v>
      </c>
      <c r="L108" s="259">
        <v>6.2E-2</v>
      </c>
      <c r="M108" s="259">
        <v>0.1</v>
      </c>
      <c r="N108" s="259">
        <f t="shared" si="5"/>
        <v>2.6396398836327803E-3</v>
      </c>
      <c r="O108" s="259">
        <f t="shared" si="4"/>
        <v>5.7937610324795361E-3</v>
      </c>
    </row>
    <row r="109" spans="1:15">
      <c r="A109" s="257" t="s">
        <v>259</v>
      </c>
      <c r="B109" s="257" t="s">
        <v>213</v>
      </c>
      <c r="C109" s="257" t="s">
        <v>242</v>
      </c>
      <c r="D109" s="257" t="s">
        <v>176</v>
      </c>
      <c r="E109" s="186" t="s">
        <v>374</v>
      </c>
      <c r="F109" s="257" t="s">
        <v>375</v>
      </c>
      <c r="G109" s="257" t="s">
        <v>177</v>
      </c>
      <c r="H109" s="258">
        <v>2624992.9963839999</v>
      </c>
      <c r="I109" s="258">
        <v>1894864.8097783001</v>
      </c>
      <c r="J109" s="258">
        <v>1803998.7256828099</v>
      </c>
      <c r="K109" s="258">
        <v>2624992.9963839999</v>
      </c>
      <c r="L109" s="259">
        <v>7.0000000000000007E-2</v>
      </c>
      <c r="M109" s="259">
        <v>0.1</v>
      </c>
      <c r="N109" s="259">
        <f t="shared" si="5"/>
        <v>4.6707502677404707E-2</v>
      </c>
      <c r="O109" s="259">
        <f t="shared" si="4"/>
        <v>0.10083412462053562</v>
      </c>
    </row>
    <row r="110" spans="1:15">
      <c r="A110" s="257" t="s">
        <v>259</v>
      </c>
      <c r="B110" s="257" t="s">
        <v>213</v>
      </c>
      <c r="C110" s="257" t="s">
        <v>242</v>
      </c>
      <c r="D110" s="257" t="s">
        <v>176</v>
      </c>
      <c r="E110" s="186" t="s">
        <v>372</v>
      </c>
      <c r="F110" s="257" t="s">
        <v>375</v>
      </c>
      <c r="G110" s="257" t="s">
        <v>177</v>
      </c>
      <c r="H110" s="258">
        <v>31483.50722</v>
      </c>
      <c r="I110" s="258">
        <v>30412.736454706701</v>
      </c>
      <c r="J110" s="258">
        <v>31483.50722</v>
      </c>
      <c r="K110" s="258">
        <v>31483.50722</v>
      </c>
      <c r="L110" s="259">
        <v>7.0000000000000007E-2</v>
      </c>
      <c r="M110" s="259">
        <v>0.1</v>
      </c>
      <c r="N110" s="259">
        <f t="shared" si="5"/>
        <v>8.1514248144252597E-4</v>
      </c>
      <c r="O110" s="259">
        <f t="shared" si="4"/>
        <v>0.10083412462053562</v>
      </c>
    </row>
    <row r="111" spans="1:15">
      <c r="A111" s="257" t="s">
        <v>244</v>
      </c>
      <c r="B111" s="257" t="s">
        <v>280</v>
      </c>
      <c r="C111" s="257" t="s">
        <v>242</v>
      </c>
      <c r="D111" s="257" t="s">
        <v>176</v>
      </c>
      <c r="E111" s="186" t="s">
        <v>376</v>
      </c>
      <c r="F111" s="257" t="s">
        <v>377</v>
      </c>
      <c r="G111" s="257" t="s">
        <v>177</v>
      </c>
      <c r="H111" s="258">
        <v>117704.38</v>
      </c>
      <c r="I111" s="258">
        <v>99037.455180213699</v>
      </c>
      <c r="J111" s="258">
        <v>102107.291840872</v>
      </c>
      <c r="K111" s="258">
        <v>117704.38</v>
      </c>
      <c r="L111" s="259">
        <v>6.4299999999999996E-2</v>
      </c>
      <c r="M111" s="259">
        <v>0.1</v>
      </c>
      <c r="N111" s="259">
        <f t="shared" si="5"/>
        <v>2.64366960970826E-3</v>
      </c>
      <c r="O111" s="259">
        <f t="shared" si="4"/>
        <v>0.37656833628460556</v>
      </c>
    </row>
    <row r="112" spans="1:15">
      <c r="A112" s="257" t="s">
        <v>244</v>
      </c>
      <c r="B112" s="257" t="s">
        <v>378</v>
      </c>
      <c r="C112" s="257" t="s">
        <v>242</v>
      </c>
      <c r="D112" s="257" t="s">
        <v>176</v>
      </c>
      <c r="E112" s="186" t="s">
        <v>376</v>
      </c>
      <c r="F112" s="257" t="s">
        <v>379</v>
      </c>
      <c r="G112" s="257" t="s">
        <v>177</v>
      </c>
      <c r="H112" s="258">
        <v>110629.45</v>
      </c>
      <c r="I112" s="258">
        <v>99026.397689392994</v>
      </c>
      <c r="J112" s="258">
        <v>101547.29898413</v>
      </c>
      <c r="K112" s="258">
        <v>110629.45</v>
      </c>
      <c r="L112" s="259">
        <v>5.2499999999999998E-2</v>
      </c>
      <c r="M112" s="259">
        <v>0.1</v>
      </c>
      <c r="N112" s="259">
        <f t="shared" si="5"/>
        <v>2.6291707813647395E-3</v>
      </c>
      <c r="O112" s="259">
        <f t="shared" si="4"/>
        <v>2.6291707813647395E-3</v>
      </c>
    </row>
    <row r="113" spans="1:15">
      <c r="A113" s="257" t="s">
        <v>244</v>
      </c>
      <c r="B113" s="257" t="s">
        <v>298</v>
      </c>
      <c r="C113" s="257" t="s">
        <v>242</v>
      </c>
      <c r="D113" s="257" t="s">
        <v>176</v>
      </c>
      <c r="E113" s="186" t="s">
        <v>376</v>
      </c>
      <c r="F113" s="257" t="s">
        <v>300</v>
      </c>
      <c r="G113" s="257" t="s">
        <v>177</v>
      </c>
      <c r="H113" s="258">
        <v>105153.52</v>
      </c>
      <c r="I113" s="258">
        <v>98993.731740005402</v>
      </c>
      <c r="J113" s="258">
        <v>101072.593541801</v>
      </c>
      <c r="K113" s="258">
        <v>105153.52</v>
      </c>
      <c r="L113" s="259">
        <v>4.9500000000000002E-2</v>
      </c>
      <c r="M113" s="259">
        <v>0.1</v>
      </c>
      <c r="N113" s="259">
        <f t="shared" si="5"/>
        <v>2.6168801375838426E-3</v>
      </c>
      <c r="O113" s="259">
        <f t="shared" si="4"/>
        <v>2.3842762848986763E-2</v>
      </c>
    </row>
    <row r="114" spans="1:15">
      <c r="A114" s="257" t="s">
        <v>244</v>
      </c>
      <c r="B114" s="257" t="s">
        <v>180</v>
      </c>
      <c r="C114" s="257" t="s">
        <v>242</v>
      </c>
      <c r="D114" s="257" t="s">
        <v>176</v>
      </c>
      <c r="E114" s="186" t="s">
        <v>376</v>
      </c>
      <c r="F114" s="257" t="s">
        <v>323</v>
      </c>
      <c r="G114" s="257" t="s">
        <v>177</v>
      </c>
      <c r="H114" s="258">
        <v>103169.92</v>
      </c>
      <c r="I114" s="258">
        <v>97475.919593825005</v>
      </c>
      <c r="J114" s="258">
        <v>100333.571635701</v>
      </c>
      <c r="K114" s="258">
        <v>103169.92</v>
      </c>
      <c r="L114" s="259">
        <v>6.5000000000000002E-2</v>
      </c>
      <c r="M114" s="259">
        <v>0.1</v>
      </c>
      <c r="N114" s="259">
        <f t="shared" si="5"/>
        <v>2.5977460510867678E-3</v>
      </c>
      <c r="O114" s="259">
        <f t="shared" si="4"/>
        <v>6.5294585106933895E-2</v>
      </c>
    </row>
    <row r="115" spans="1:15">
      <c r="A115" s="257" t="s">
        <v>244</v>
      </c>
      <c r="B115" s="257" t="s">
        <v>213</v>
      </c>
      <c r="C115" s="257" t="s">
        <v>242</v>
      </c>
      <c r="D115" s="257" t="s">
        <v>176</v>
      </c>
      <c r="E115" s="186" t="s">
        <v>376</v>
      </c>
      <c r="F115" s="257" t="s">
        <v>282</v>
      </c>
      <c r="G115" s="257" t="s">
        <v>177</v>
      </c>
      <c r="H115" s="258">
        <v>109758.92</v>
      </c>
      <c r="I115" s="258">
        <v>98611.568151993793</v>
      </c>
      <c r="J115" s="258">
        <v>101383.73212437901</v>
      </c>
      <c r="K115" s="258">
        <v>109758.92</v>
      </c>
      <c r="L115" s="259">
        <v>6.5000000000000002E-2</v>
      </c>
      <c r="M115" s="259">
        <v>0.1</v>
      </c>
      <c r="N115" s="259">
        <f t="shared" si="5"/>
        <v>2.6249358562337021E-3</v>
      </c>
      <c r="O115" s="259">
        <f t="shared" si="4"/>
        <v>0.10083412462053562</v>
      </c>
    </row>
    <row r="116" spans="1:15">
      <c r="A116" s="257" t="s">
        <v>244</v>
      </c>
      <c r="B116" s="257" t="s">
        <v>280</v>
      </c>
      <c r="C116" s="257" t="s">
        <v>242</v>
      </c>
      <c r="D116" s="257" t="s">
        <v>176</v>
      </c>
      <c r="E116" s="186" t="s">
        <v>380</v>
      </c>
      <c r="F116" s="257" t="s">
        <v>381</v>
      </c>
      <c r="G116" s="257" t="s">
        <v>177</v>
      </c>
      <c r="H116" s="258">
        <v>70622.63</v>
      </c>
      <c r="I116" s="258">
        <v>59043.089395836701</v>
      </c>
      <c r="J116" s="258">
        <v>60876.6901407884</v>
      </c>
      <c r="K116" s="258">
        <v>70622.63</v>
      </c>
      <c r="L116" s="259">
        <v>6.4299999999999996E-2</v>
      </c>
      <c r="M116" s="259">
        <v>0.1</v>
      </c>
      <c r="N116" s="259">
        <f t="shared" si="5"/>
        <v>1.5761641775363174E-3</v>
      </c>
      <c r="O116" s="259">
        <f t="shared" si="4"/>
        <v>0.37656833628460556</v>
      </c>
    </row>
    <row r="117" spans="1:15">
      <c r="A117" s="257" t="s">
        <v>240</v>
      </c>
      <c r="B117" s="257" t="s">
        <v>241</v>
      </c>
      <c r="C117" s="257" t="s">
        <v>242</v>
      </c>
      <c r="D117" s="257" t="s">
        <v>176</v>
      </c>
      <c r="E117" s="186" t="s">
        <v>382</v>
      </c>
      <c r="F117" s="257" t="s">
        <v>222</v>
      </c>
      <c r="G117" s="257" t="s">
        <v>177</v>
      </c>
      <c r="H117" s="258">
        <v>39.945203999999997</v>
      </c>
      <c r="I117" s="258">
        <v>38.982620639815401</v>
      </c>
      <c r="J117" s="258">
        <v>39.945203999999997</v>
      </c>
      <c r="K117" s="258">
        <v>39.945203999999997</v>
      </c>
      <c r="L117" s="259">
        <v>0.06</v>
      </c>
      <c r="M117" s="259">
        <v>0.1</v>
      </c>
      <c r="N117" s="259">
        <f t="shared" si="5"/>
        <v>1.0342250779990423E-6</v>
      </c>
      <c r="O117" s="259">
        <f t="shared" si="4"/>
        <v>6.1325763748157541E-2</v>
      </c>
    </row>
    <row r="118" spans="1:15">
      <c r="A118" s="257" t="s">
        <v>244</v>
      </c>
      <c r="B118" s="257" t="s">
        <v>241</v>
      </c>
      <c r="C118" s="257" t="s">
        <v>242</v>
      </c>
      <c r="D118" s="257" t="s">
        <v>176</v>
      </c>
      <c r="E118" s="186" t="s">
        <v>383</v>
      </c>
      <c r="F118" s="257" t="s">
        <v>384</v>
      </c>
      <c r="G118" s="257" t="s">
        <v>177</v>
      </c>
      <c r="H118" s="258">
        <v>221422</v>
      </c>
      <c r="I118" s="258">
        <v>179010.324867063</v>
      </c>
      <c r="J118" s="258">
        <v>183763.98108286201</v>
      </c>
      <c r="K118" s="258">
        <v>221422</v>
      </c>
      <c r="L118" s="259">
        <v>4.9000000000000002E-2</v>
      </c>
      <c r="M118" s="259">
        <v>0.1</v>
      </c>
      <c r="N118" s="259">
        <f t="shared" si="5"/>
        <v>4.7578507214242165E-3</v>
      </c>
      <c r="O118" s="259">
        <f t="shared" si="4"/>
        <v>6.1325763748157541E-2</v>
      </c>
    </row>
    <row r="119" spans="1:15">
      <c r="A119" s="257" t="s">
        <v>244</v>
      </c>
      <c r="B119" s="257" t="s">
        <v>188</v>
      </c>
      <c r="C119" s="257" t="s">
        <v>242</v>
      </c>
      <c r="D119" s="257" t="s">
        <v>176</v>
      </c>
      <c r="E119" s="186" t="s">
        <v>385</v>
      </c>
      <c r="F119" s="257" t="s">
        <v>279</v>
      </c>
      <c r="G119" s="257" t="s">
        <v>177</v>
      </c>
      <c r="H119" s="258">
        <v>300908.64</v>
      </c>
      <c r="I119" s="258">
        <v>296582.72736908501</v>
      </c>
      <c r="J119" s="258">
        <v>300577.88705729903</v>
      </c>
      <c r="K119" s="258">
        <v>300908.64</v>
      </c>
      <c r="L119" s="259">
        <v>3.3500000000000002E-2</v>
      </c>
      <c r="M119" s="259">
        <v>0.1</v>
      </c>
      <c r="N119" s="259">
        <f t="shared" si="5"/>
        <v>7.7822906771642083E-3</v>
      </c>
      <c r="O119" s="259">
        <f t="shared" si="4"/>
        <v>9.4900186956339852E-2</v>
      </c>
    </row>
    <row r="120" spans="1:15">
      <c r="A120" s="257" t="s">
        <v>386</v>
      </c>
      <c r="B120" s="257" t="s">
        <v>387</v>
      </c>
      <c r="C120" s="257" t="s">
        <v>388</v>
      </c>
      <c r="D120" s="257" t="s">
        <v>176</v>
      </c>
      <c r="E120" s="186" t="s">
        <v>243</v>
      </c>
      <c r="F120" s="257" t="s">
        <v>389</v>
      </c>
      <c r="G120" s="257" t="s">
        <v>177</v>
      </c>
      <c r="H120" s="258">
        <v>594102.7415</v>
      </c>
      <c r="I120" s="258">
        <v>486804.333097842</v>
      </c>
      <c r="J120" s="258">
        <v>505880.75163171202</v>
      </c>
      <c r="K120" s="258">
        <v>594102.7415</v>
      </c>
      <c r="L120" s="259">
        <v>5.5E-2</v>
      </c>
      <c r="M120" s="259">
        <v>0.1</v>
      </c>
      <c r="N120" s="259">
        <f t="shared" si="5"/>
        <v>1.3097806680734977E-2</v>
      </c>
      <c r="O120" s="259">
        <f t="shared" si="4"/>
        <v>1.3097806680734977E-2</v>
      </c>
    </row>
    <row r="121" spans="1:15">
      <c r="A121" s="257" t="s">
        <v>240</v>
      </c>
      <c r="B121" s="257" t="s">
        <v>241</v>
      </c>
      <c r="C121" s="257" t="s">
        <v>242</v>
      </c>
      <c r="D121" s="257" t="s">
        <v>176</v>
      </c>
      <c r="E121" s="186" t="s">
        <v>390</v>
      </c>
      <c r="F121" s="257" t="s">
        <v>331</v>
      </c>
      <c r="G121" s="257" t="s">
        <v>177</v>
      </c>
      <c r="H121" s="258">
        <v>225.61644999999999</v>
      </c>
      <c r="I121" s="258">
        <v>220.98388437153301</v>
      </c>
      <c r="J121" s="258">
        <v>225.61644999999999</v>
      </c>
      <c r="K121" s="258">
        <v>225.61644999999999</v>
      </c>
      <c r="L121" s="259">
        <v>6.0999999999999999E-2</v>
      </c>
      <c r="M121" s="259">
        <v>0.1</v>
      </c>
      <c r="N121" s="259">
        <f t="shared" si="5"/>
        <v>5.8414569768905684E-6</v>
      </c>
      <c r="O121" s="259">
        <f t="shared" si="4"/>
        <v>6.1325763748157541E-2</v>
      </c>
    </row>
    <row r="122" spans="1:15">
      <c r="A122" s="257" t="s">
        <v>259</v>
      </c>
      <c r="B122" s="257" t="s">
        <v>188</v>
      </c>
      <c r="C122" s="257" t="s">
        <v>242</v>
      </c>
      <c r="D122" s="257" t="s">
        <v>176</v>
      </c>
      <c r="E122" s="186" t="s">
        <v>391</v>
      </c>
      <c r="F122" s="257" t="s">
        <v>392</v>
      </c>
      <c r="G122" s="257" t="s">
        <v>177</v>
      </c>
      <c r="H122" s="258">
        <v>2181565.0635000002</v>
      </c>
      <c r="I122" s="258">
        <v>1528506.1280763799</v>
      </c>
      <c r="J122" s="258">
        <v>1514948.7012517899</v>
      </c>
      <c r="K122" s="258">
        <v>2181565.0635000002</v>
      </c>
      <c r="L122" s="259">
        <v>6.7500000000000004E-2</v>
      </c>
      <c r="M122" s="259">
        <v>0.1</v>
      </c>
      <c r="N122" s="259">
        <f t="shared" si="5"/>
        <v>3.9223680988503158E-2</v>
      </c>
      <c r="O122" s="259">
        <f t="shared" si="4"/>
        <v>9.4900186956339852E-2</v>
      </c>
    </row>
    <row r="123" spans="1:15">
      <c r="A123" s="257" t="s">
        <v>259</v>
      </c>
      <c r="B123" s="257" t="s">
        <v>188</v>
      </c>
      <c r="C123" s="257" t="s">
        <v>242</v>
      </c>
      <c r="D123" s="257" t="s">
        <v>176</v>
      </c>
      <c r="E123" s="186" t="s">
        <v>393</v>
      </c>
      <c r="F123" s="257" t="s">
        <v>392</v>
      </c>
      <c r="G123" s="257" t="s">
        <v>177</v>
      </c>
      <c r="H123" s="258">
        <v>728642.73120899999</v>
      </c>
      <c r="I123" s="258">
        <v>492661.280738845</v>
      </c>
      <c r="J123" s="258">
        <v>503712.75804344099</v>
      </c>
      <c r="K123" s="258">
        <v>728642.73120899999</v>
      </c>
      <c r="L123" s="259">
        <v>6.7500000000000004E-2</v>
      </c>
      <c r="M123" s="259">
        <v>0.1</v>
      </c>
      <c r="N123" s="259">
        <f t="shared" si="5"/>
        <v>1.30416749524321E-2</v>
      </c>
      <c r="O123" s="259">
        <f t="shared" si="4"/>
        <v>9.4900186956339852E-2</v>
      </c>
    </row>
    <row r="124" spans="1:15">
      <c r="A124" s="257" t="s">
        <v>259</v>
      </c>
      <c r="B124" s="257" t="s">
        <v>181</v>
      </c>
      <c r="C124" s="257" t="s">
        <v>242</v>
      </c>
      <c r="D124" s="257" t="s">
        <v>176</v>
      </c>
      <c r="E124" s="186" t="s">
        <v>364</v>
      </c>
      <c r="F124" s="257" t="s">
        <v>394</v>
      </c>
      <c r="G124" s="257" t="s">
        <v>177</v>
      </c>
      <c r="H124" s="258">
        <v>5436.301375</v>
      </c>
      <c r="I124" s="258">
        <v>4949.3006754738299</v>
      </c>
      <c r="J124" s="258">
        <v>5063.3945715452501</v>
      </c>
      <c r="K124" s="258">
        <v>5436.301375</v>
      </c>
      <c r="L124" s="259">
        <v>7.0000000000000007E-2</v>
      </c>
      <c r="M124" s="259">
        <v>0.1</v>
      </c>
      <c r="N124" s="259">
        <f t="shared" si="5"/>
        <v>1.3109683069077114E-4</v>
      </c>
      <c r="O124" s="259">
        <f t="shared" si="4"/>
        <v>2.7575088632345334E-3</v>
      </c>
    </row>
    <row r="125" spans="1:15">
      <c r="A125" s="257" t="s">
        <v>244</v>
      </c>
      <c r="B125" s="257" t="s">
        <v>298</v>
      </c>
      <c r="C125" s="257" t="s">
        <v>242</v>
      </c>
      <c r="D125" s="257" t="s">
        <v>176</v>
      </c>
      <c r="E125" s="186" t="s">
        <v>395</v>
      </c>
      <c r="F125" s="257" t="s">
        <v>396</v>
      </c>
      <c r="G125" s="257" t="s">
        <v>177</v>
      </c>
      <c r="H125" s="258">
        <v>54379.46</v>
      </c>
      <c r="I125" s="258">
        <v>49522.434813614003</v>
      </c>
      <c r="J125" s="258">
        <v>50511.608918442398</v>
      </c>
      <c r="K125" s="258">
        <v>54379.46</v>
      </c>
      <c r="L125" s="259">
        <v>6.9500000000000006E-2</v>
      </c>
      <c r="M125" s="259">
        <v>0.1</v>
      </c>
      <c r="N125" s="259">
        <f t="shared" si="5"/>
        <v>1.3078008732546019E-3</v>
      </c>
      <c r="O125" s="259">
        <f t="shared" si="4"/>
        <v>2.3842762848986763E-2</v>
      </c>
    </row>
    <row r="126" spans="1:15">
      <c r="A126" s="257" t="s">
        <v>244</v>
      </c>
      <c r="B126" s="257" t="s">
        <v>185</v>
      </c>
      <c r="C126" s="257" t="s">
        <v>242</v>
      </c>
      <c r="D126" s="257" t="s">
        <v>176</v>
      </c>
      <c r="E126" s="186" t="s">
        <v>391</v>
      </c>
      <c r="F126" s="257" t="s">
        <v>397</v>
      </c>
      <c r="G126" s="257" t="s">
        <v>177</v>
      </c>
      <c r="H126" s="258">
        <v>533743.9</v>
      </c>
      <c r="I126" s="258">
        <v>420992.99930238997</v>
      </c>
      <c r="J126" s="258">
        <v>428479.07990137499</v>
      </c>
      <c r="K126" s="258">
        <v>533743.9</v>
      </c>
      <c r="L126" s="259">
        <v>6.0999999999999999E-2</v>
      </c>
      <c r="M126" s="259">
        <v>0.1</v>
      </c>
      <c r="N126" s="259">
        <f t="shared" si="5"/>
        <v>1.1093792632325961E-2</v>
      </c>
      <c r="O126" s="259">
        <f t="shared" si="4"/>
        <v>0.12501887576407858</v>
      </c>
    </row>
    <row r="127" spans="1:15">
      <c r="A127" s="257" t="s">
        <v>244</v>
      </c>
      <c r="B127" s="257" t="s">
        <v>185</v>
      </c>
      <c r="C127" s="257" t="s">
        <v>242</v>
      </c>
      <c r="D127" s="257" t="s">
        <v>176</v>
      </c>
      <c r="E127" s="186" t="s">
        <v>391</v>
      </c>
      <c r="F127" s="257" t="s">
        <v>397</v>
      </c>
      <c r="G127" s="257" t="s">
        <v>177</v>
      </c>
      <c r="H127" s="258">
        <v>596537.30000000005</v>
      </c>
      <c r="I127" s="258">
        <v>470521.58745561203</v>
      </c>
      <c r="J127" s="258">
        <v>478888.38341918401</v>
      </c>
      <c r="K127" s="258">
        <v>596537.30000000005</v>
      </c>
      <c r="L127" s="259">
        <v>6.0999999999999999E-2</v>
      </c>
      <c r="M127" s="259">
        <v>0.1</v>
      </c>
      <c r="N127" s="259">
        <f t="shared" si="5"/>
        <v>1.2398944706717254E-2</v>
      </c>
      <c r="O127" s="259">
        <f t="shared" si="4"/>
        <v>0.12501887576407858</v>
      </c>
    </row>
    <row r="128" spans="1:15">
      <c r="A128" s="257" t="s">
        <v>244</v>
      </c>
      <c r="B128" s="257" t="s">
        <v>185</v>
      </c>
      <c r="C128" s="257" t="s">
        <v>242</v>
      </c>
      <c r="D128" s="257" t="s">
        <v>176</v>
      </c>
      <c r="E128" s="186" t="s">
        <v>391</v>
      </c>
      <c r="F128" s="257" t="s">
        <v>398</v>
      </c>
      <c r="G128" s="257" t="s">
        <v>177</v>
      </c>
      <c r="H128" s="258">
        <v>61782.32</v>
      </c>
      <c r="I128" s="258">
        <v>49200.275416234399</v>
      </c>
      <c r="J128" s="258">
        <v>50044.481225503303</v>
      </c>
      <c r="K128" s="258">
        <v>61782.32</v>
      </c>
      <c r="L128" s="259">
        <v>6.0999999999999999E-2</v>
      </c>
      <c r="M128" s="259">
        <v>0.1</v>
      </c>
      <c r="N128" s="259">
        <f t="shared" si="5"/>
        <v>1.2957064257042663E-3</v>
      </c>
      <c r="O128" s="259">
        <f t="shared" si="4"/>
        <v>0.12501887576407858</v>
      </c>
    </row>
    <row r="129" spans="1:15">
      <c r="A129" s="257" t="s">
        <v>244</v>
      </c>
      <c r="B129" s="257" t="s">
        <v>185</v>
      </c>
      <c r="C129" s="257" t="s">
        <v>242</v>
      </c>
      <c r="D129" s="257" t="s">
        <v>176</v>
      </c>
      <c r="E129" s="186" t="s">
        <v>391</v>
      </c>
      <c r="F129" s="257" t="s">
        <v>399</v>
      </c>
      <c r="G129" s="257" t="s">
        <v>177</v>
      </c>
      <c r="H129" s="258">
        <v>93463.11</v>
      </c>
      <c r="I129" s="258">
        <v>73751.784865106703</v>
      </c>
      <c r="J129" s="258">
        <v>75063.202141724396</v>
      </c>
      <c r="K129" s="258">
        <v>93463.11</v>
      </c>
      <c r="L129" s="259">
        <v>6.0999999999999999E-2</v>
      </c>
      <c r="M129" s="259">
        <v>0.1</v>
      </c>
      <c r="N129" s="259">
        <f t="shared" si="5"/>
        <v>1.9434685097585883E-3</v>
      </c>
      <c r="O129" s="259">
        <f t="shared" si="4"/>
        <v>0.12501887576407858</v>
      </c>
    </row>
    <row r="130" spans="1:15">
      <c r="A130" s="257" t="s">
        <v>244</v>
      </c>
      <c r="B130" s="257" t="s">
        <v>180</v>
      </c>
      <c r="C130" s="257" t="s">
        <v>242</v>
      </c>
      <c r="D130" s="257" t="s">
        <v>176</v>
      </c>
      <c r="E130" s="186" t="s">
        <v>400</v>
      </c>
      <c r="F130" s="257" t="s">
        <v>296</v>
      </c>
      <c r="G130" s="257" t="s">
        <v>177</v>
      </c>
      <c r="H130" s="258">
        <v>51463.06</v>
      </c>
      <c r="I130" s="258">
        <v>49844.422149320999</v>
      </c>
      <c r="J130" s="258">
        <v>50562.083873527299</v>
      </c>
      <c r="K130" s="258">
        <v>51463.06</v>
      </c>
      <c r="L130" s="259">
        <v>0.06</v>
      </c>
      <c r="M130" s="259">
        <v>0.1</v>
      </c>
      <c r="N130" s="259">
        <f t="shared" si="5"/>
        <v>1.3091077251199642E-3</v>
      </c>
      <c r="O130" s="259">
        <f t="shared" si="4"/>
        <v>6.5294585106933895E-2</v>
      </c>
    </row>
    <row r="131" spans="1:15">
      <c r="A131" s="257" t="s">
        <v>244</v>
      </c>
      <c r="B131" s="257" t="s">
        <v>185</v>
      </c>
      <c r="C131" s="257" t="s">
        <v>242</v>
      </c>
      <c r="D131" s="257" t="s">
        <v>176</v>
      </c>
      <c r="E131" s="186" t="s">
        <v>401</v>
      </c>
      <c r="F131" s="257" t="s">
        <v>402</v>
      </c>
      <c r="G131" s="257" t="s">
        <v>177</v>
      </c>
      <c r="H131" s="258">
        <v>62776.66</v>
      </c>
      <c r="I131" s="258">
        <v>49678.696909929502</v>
      </c>
      <c r="J131" s="258">
        <v>50531.583511238001</v>
      </c>
      <c r="K131" s="258">
        <v>62776.66</v>
      </c>
      <c r="L131" s="259">
        <v>6.0999999999999999E-2</v>
      </c>
      <c r="M131" s="259">
        <v>0.1</v>
      </c>
      <c r="N131" s="259">
        <f t="shared" si="5"/>
        <v>1.3083180373374798E-3</v>
      </c>
      <c r="O131" s="259">
        <f t="shared" si="4"/>
        <v>0.12501887576407858</v>
      </c>
    </row>
    <row r="132" spans="1:15">
      <c r="A132" s="257" t="s">
        <v>244</v>
      </c>
      <c r="B132" s="257" t="s">
        <v>185</v>
      </c>
      <c r="C132" s="257" t="s">
        <v>242</v>
      </c>
      <c r="D132" s="257" t="s">
        <v>176</v>
      </c>
      <c r="E132" s="186" t="s">
        <v>401</v>
      </c>
      <c r="F132" s="257" t="s">
        <v>398</v>
      </c>
      <c r="G132" s="257" t="s">
        <v>177</v>
      </c>
      <c r="H132" s="258">
        <v>435985.76</v>
      </c>
      <c r="I132" s="258">
        <v>345852.18353316298</v>
      </c>
      <c r="J132" s="258">
        <v>351784.35930314299</v>
      </c>
      <c r="K132" s="258">
        <v>435985.76</v>
      </c>
      <c r="L132" s="259">
        <v>6.0999999999999999E-2</v>
      </c>
      <c r="M132" s="259">
        <v>0.1</v>
      </c>
      <c r="N132" s="259">
        <f t="shared" ref="N132:N163" si="6">+J132/$C$178</f>
        <v>9.1080823229526178E-3</v>
      </c>
      <c r="O132" s="259">
        <f t="shared" si="4"/>
        <v>0.12501887576407858</v>
      </c>
    </row>
    <row r="133" spans="1:15">
      <c r="A133" s="257" t="s">
        <v>244</v>
      </c>
      <c r="B133" s="257" t="s">
        <v>185</v>
      </c>
      <c r="C133" s="257" t="s">
        <v>242</v>
      </c>
      <c r="D133" s="257" t="s">
        <v>176</v>
      </c>
      <c r="E133" s="186" t="s">
        <v>401</v>
      </c>
      <c r="F133" s="257" t="s">
        <v>403</v>
      </c>
      <c r="G133" s="257" t="s">
        <v>177</v>
      </c>
      <c r="H133" s="258">
        <v>628017.19999999995</v>
      </c>
      <c r="I133" s="258">
        <v>497993.67974174401</v>
      </c>
      <c r="J133" s="258">
        <v>506538.49343583803</v>
      </c>
      <c r="K133" s="258">
        <v>628017.19999999995</v>
      </c>
      <c r="L133" s="259">
        <v>6.0999999999999999E-2</v>
      </c>
      <c r="M133" s="259">
        <v>0.1</v>
      </c>
      <c r="N133" s="259">
        <f t="shared" si="6"/>
        <v>1.3114836336377129E-2</v>
      </c>
      <c r="O133" s="259">
        <f t="shared" ref="O133:O135" si="7">+SUMIFS($N$4:$N$175,$B$4:$B$175,B133)</f>
        <v>0.12501887576407858</v>
      </c>
    </row>
    <row r="134" spans="1:15">
      <c r="A134" s="257" t="s">
        <v>244</v>
      </c>
      <c r="B134" s="257" t="s">
        <v>185</v>
      </c>
      <c r="C134" s="257" t="s">
        <v>242</v>
      </c>
      <c r="D134" s="257" t="s">
        <v>176</v>
      </c>
      <c r="E134" s="186" t="s">
        <v>401</v>
      </c>
      <c r="F134" s="257" t="s">
        <v>403</v>
      </c>
      <c r="G134" s="257" t="s">
        <v>177</v>
      </c>
      <c r="H134" s="258">
        <v>596616.34</v>
      </c>
      <c r="I134" s="258">
        <v>473093.99775397498</v>
      </c>
      <c r="J134" s="258">
        <v>481211.570647316</v>
      </c>
      <c r="K134" s="258">
        <v>596616.34</v>
      </c>
      <c r="L134" s="259">
        <v>6.0999999999999999E-2</v>
      </c>
      <c r="M134" s="259">
        <v>0.1</v>
      </c>
      <c r="N134" s="259">
        <f t="shared" si="6"/>
        <v>1.2459094568318192E-2</v>
      </c>
      <c r="O134" s="259">
        <f t="shared" si="7"/>
        <v>0.12501887576407858</v>
      </c>
    </row>
    <row r="135" spans="1:15">
      <c r="A135" s="257" t="s">
        <v>244</v>
      </c>
      <c r="B135" s="257" t="s">
        <v>185</v>
      </c>
      <c r="C135" s="257" t="s">
        <v>242</v>
      </c>
      <c r="D135" s="257" t="s">
        <v>176</v>
      </c>
      <c r="E135" s="186" t="s">
        <v>401</v>
      </c>
      <c r="F135" s="257" t="s">
        <v>399</v>
      </c>
      <c r="G135" s="257" t="s">
        <v>177</v>
      </c>
      <c r="H135" s="258">
        <v>342699.17</v>
      </c>
      <c r="I135" s="258">
        <v>271513.74607319199</v>
      </c>
      <c r="J135" s="258">
        <v>276174.76386358897</v>
      </c>
      <c r="K135" s="258">
        <v>342699.17</v>
      </c>
      <c r="L135" s="259">
        <v>6.0999999999999999E-2</v>
      </c>
      <c r="M135" s="259">
        <v>0.1</v>
      </c>
      <c r="N135" s="259">
        <f t="shared" si="6"/>
        <v>7.1504670923244603E-3</v>
      </c>
      <c r="O135" s="259">
        <f t="shared" si="7"/>
        <v>0.12501887576407858</v>
      </c>
    </row>
    <row r="136" spans="1:15">
      <c r="A136" s="257" t="s">
        <v>244</v>
      </c>
      <c r="B136" s="257" t="s">
        <v>185</v>
      </c>
      <c r="C136" s="257" t="s">
        <v>242</v>
      </c>
      <c r="D136" s="257" t="s">
        <v>176</v>
      </c>
      <c r="E136" s="186" t="s">
        <v>401</v>
      </c>
      <c r="F136" s="257" t="s">
        <v>399</v>
      </c>
      <c r="G136" s="257" t="s">
        <v>177</v>
      </c>
      <c r="H136" s="258">
        <v>373853.64</v>
      </c>
      <c r="I136" s="258">
        <v>296196.81662262703</v>
      </c>
      <c r="J136" s="258">
        <v>301281.563145769</v>
      </c>
      <c r="K136" s="258">
        <v>373853.64</v>
      </c>
      <c r="L136" s="259">
        <v>6.0999999999999999E-2</v>
      </c>
      <c r="M136" s="259">
        <v>0.1</v>
      </c>
      <c r="N136" s="259">
        <f t="shared" si="6"/>
        <v>7.8005096217334717E-3</v>
      </c>
      <c r="O136" s="259">
        <f t="shared" ref="O136:O175" si="8">+SUMIFS($N$4:$N$175,$B$4:$B$175,B136)</f>
        <v>0.12501887576407858</v>
      </c>
    </row>
    <row r="137" spans="1:15">
      <c r="A137" s="257" t="s">
        <v>244</v>
      </c>
      <c r="B137" s="257" t="s">
        <v>185</v>
      </c>
      <c r="C137" s="257" t="s">
        <v>242</v>
      </c>
      <c r="D137" s="257" t="s">
        <v>176</v>
      </c>
      <c r="E137" s="186" t="s">
        <v>404</v>
      </c>
      <c r="F137" s="257" t="s">
        <v>405</v>
      </c>
      <c r="G137" s="257" t="s">
        <v>177</v>
      </c>
      <c r="H137" s="258">
        <v>31434.31</v>
      </c>
      <c r="I137" s="258">
        <v>24776.6955582993</v>
      </c>
      <c r="J137" s="258">
        <v>25204.700190318901</v>
      </c>
      <c r="K137" s="258">
        <v>31434.31</v>
      </c>
      <c r="L137" s="259">
        <v>6.0999999999999999E-2</v>
      </c>
      <c r="M137" s="259">
        <v>0.1</v>
      </c>
      <c r="N137" s="259">
        <f t="shared" si="6"/>
        <v>6.5257729113800606E-4</v>
      </c>
      <c r="O137" s="259">
        <f t="shared" si="8"/>
        <v>0.12501887576407858</v>
      </c>
    </row>
    <row r="138" spans="1:15">
      <c r="A138" s="257" t="s">
        <v>244</v>
      </c>
      <c r="B138" s="257" t="s">
        <v>188</v>
      </c>
      <c r="C138" s="257" t="s">
        <v>242</v>
      </c>
      <c r="D138" s="257" t="s">
        <v>176</v>
      </c>
      <c r="E138" s="186" t="s">
        <v>406</v>
      </c>
      <c r="F138" s="257" t="s">
        <v>407</v>
      </c>
      <c r="G138" s="257" t="s">
        <v>177</v>
      </c>
      <c r="H138" s="258">
        <v>63899.3</v>
      </c>
      <c r="I138" s="258">
        <v>49793.147743538502</v>
      </c>
      <c r="J138" s="258">
        <v>50650.861149423101</v>
      </c>
      <c r="K138" s="258">
        <v>63899.3</v>
      </c>
      <c r="L138" s="259">
        <v>6.5000000000000002E-2</v>
      </c>
      <c r="M138" s="259">
        <v>0.1</v>
      </c>
      <c r="N138" s="259">
        <f t="shared" si="6"/>
        <v>1.3114062660183378E-3</v>
      </c>
      <c r="O138" s="259">
        <f t="shared" si="8"/>
        <v>9.4900186956339852E-2</v>
      </c>
    </row>
    <row r="139" spans="1:15">
      <c r="A139" s="257" t="s">
        <v>244</v>
      </c>
      <c r="B139" s="257" t="s">
        <v>181</v>
      </c>
      <c r="C139" s="257" t="s">
        <v>242</v>
      </c>
      <c r="D139" s="257" t="s">
        <v>176</v>
      </c>
      <c r="E139" s="186" t="s">
        <v>408</v>
      </c>
      <c r="F139" s="257" t="s">
        <v>409</v>
      </c>
      <c r="G139" s="257" t="s">
        <v>177</v>
      </c>
      <c r="H139" s="258">
        <v>102260.27</v>
      </c>
      <c r="I139" s="258">
        <v>100000</v>
      </c>
      <c r="J139" s="258">
        <v>101440.746951325</v>
      </c>
      <c r="K139" s="258">
        <v>102260.27</v>
      </c>
      <c r="L139" s="259">
        <v>0.04</v>
      </c>
      <c r="M139" s="259">
        <v>0.1</v>
      </c>
      <c r="N139" s="259">
        <f t="shared" si="6"/>
        <v>2.6264120325437622E-3</v>
      </c>
      <c r="O139" s="259">
        <f t="shared" si="8"/>
        <v>2.7575088632345334E-3</v>
      </c>
    </row>
    <row r="140" spans="1:15">
      <c r="A140" s="257" t="s">
        <v>244</v>
      </c>
      <c r="B140" s="257" t="s">
        <v>182</v>
      </c>
      <c r="C140" s="257" t="s">
        <v>242</v>
      </c>
      <c r="D140" s="257" t="s">
        <v>176</v>
      </c>
      <c r="E140" s="186" t="s">
        <v>410</v>
      </c>
      <c r="F140" s="257" t="s">
        <v>411</v>
      </c>
      <c r="G140" s="257" t="s">
        <v>177</v>
      </c>
      <c r="H140" s="258">
        <v>437627.4</v>
      </c>
      <c r="I140" s="258">
        <v>400729.524000003</v>
      </c>
      <c r="J140" s="258">
        <v>406302.54104394699</v>
      </c>
      <c r="K140" s="258">
        <v>437627.4</v>
      </c>
      <c r="L140" s="259">
        <v>6.3E-2</v>
      </c>
      <c r="M140" s="259">
        <v>0.1</v>
      </c>
      <c r="N140" s="259">
        <f t="shared" si="6"/>
        <v>1.0519617754421411E-2</v>
      </c>
      <c r="O140" s="259">
        <f t="shared" si="8"/>
        <v>4.4702715017430533E-2</v>
      </c>
    </row>
    <row r="141" spans="1:15">
      <c r="A141" s="257" t="s">
        <v>244</v>
      </c>
      <c r="B141" s="257" t="s">
        <v>182</v>
      </c>
      <c r="C141" s="257" t="s">
        <v>242</v>
      </c>
      <c r="D141" s="257" t="s">
        <v>176</v>
      </c>
      <c r="E141" s="186" t="s">
        <v>412</v>
      </c>
      <c r="F141" s="257" t="s">
        <v>413</v>
      </c>
      <c r="G141" s="257" t="s">
        <v>177</v>
      </c>
      <c r="H141" s="258">
        <v>1094068.5</v>
      </c>
      <c r="I141" s="258">
        <v>1002443.84000001</v>
      </c>
      <c r="J141" s="258">
        <v>1015537.7092124399</v>
      </c>
      <c r="K141" s="258">
        <v>1094068.5</v>
      </c>
      <c r="L141" s="259">
        <v>6.3E-2</v>
      </c>
      <c r="M141" s="259">
        <v>0.1</v>
      </c>
      <c r="N141" s="259">
        <f t="shared" si="6"/>
        <v>2.6293383469044355E-2</v>
      </c>
      <c r="O141" s="259">
        <f t="shared" si="8"/>
        <v>4.4702715017430533E-2</v>
      </c>
    </row>
    <row r="142" spans="1:15">
      <c r="A142" s="257" t="s">
        <v>244</v>
      </c>
      <c r="B142" s="257" t="s">
        <v>280</v>
      </c>
      <c r="C142" s="257" t="s">
        <v>242</v>
      </c>
      <c r="D142" s="257" t="s">
        <v>176</v>
      </c>
      <c r="E142" s="186" t="s">
        <v>412</v>
      </c>
      <c r="F142" s="257" t="s">
        <v>414</v>
      </c>
      <c r="G142" s="257" t="s">
        <v>177</v>
      </c>
      <c r="H142" s="258">
        <v>125817.63</v>
      </c>
      <c r="I142" s="258">
        <v>100000.00000000199</v>
      </c>
      <c r="J142" s="258">
        <v>101348.19133408301</v>
      </c>
      <c r="K142" s="258">
        <v>125817.63</v>
      </c>
      <c r="L142" s="259">
        <v>6.4500000000000002E-2</v>
      </c>
      <c r="M142" s="259">
        <v>0.1</v>
      </c>
      <c r="N142" s="259">
        <f t="shared" si="6"/>
        <v>2.6240156662500425E-3</v>
      </c>
      <c r="O142" s="259">
        <f t="shared" si="8"/>
        <v>0.37656833628460556</v>
      </c>
    </row>
    <row r="143" spans="1:15">
      <c r="A143" s="257" t="s">
        <v>244</v>
      </c>
      <c r="B143" s="257" t="s">
        <v>280</v>
      </c>
      <c r="C143" s="257" t="s">
        <v>242</v>
      </c>
      <c r="D143" s="257" t="s">
        <v>176</v>
      </c>
      <c r="E143" s="186" t="s">
        <v>415</v>
      </c>
      <c r="F143" s="257" t="s">
        <v>416</v>
      </c>
      <c r="G143" s="257" t="s">
        <v>177</v>
      </c>
      <c r="H143" s="258">
        <v>238735.29</v>
      </c>
      <c r="I143" s="258">
        <v>200035.34962900399</v>
      </c>
      <c r="J143" s="258">
        <v>202661.64923367099</v>
      </c>
      <c r="K143" s="258">
        <v>238735.29</v>
      </c>
      <c r="L143" s="259">
        <v>6.4500000000000002E-2</v>
      </c>
      <c r="M143" s="259">
        <v>0.1</v>
      </c>
      <c r="N143" s="259">
        <f t="shared" si="6"/>
        <v>5.2471320458422985E-3</v>
      </c>
      <c r="O143" s="259">
        <f t="shared" si="8"/>
        <v>0.37656833628460556</v>
      </c>
    </row>
    <row r="144" spans="1:15">
      <c r="A144" s="257" t="s">
        <v>244</v>
      </c>
      <c r="B144" s="257" t="s">
        <v>185</v>
      </c>
      <c r="C144" s="257" t="s">
        <v>242</v>
      </c>
      <c r="D144" s="257" t="s">
        <v>176</v>
      </c>
      <c r="E144" s="186" t="s">
        <v>417</v>
      </c>
      <c r="F144" s="257" t="s">
        <v>398</v>
      </c>
      <c r="G144" s="257" t="s">
        <v>177</v>
      </c>
      <c r="H144" s="258">
        <v>31141.84</v>
      </c>
      <c r="I144" s="258">
        <v>24844.277091879001</v>
      </c>
      <c r="J144" s="258">
        <v>25134.052345063701</v>
      </c>
      <c r="K144" s="258">
        <v>31141.84</v>
      </c>
      <c r="L144" s="259">
        <v>6.0999999999999999E-2</v>
      </c>
      <c r="M144" s="259">
        <v>0.1</v>
      </c>
      <c r="N144" s="259">
        <f t="shared" si="6"/>
        <v>6.507481410535673E-4</v>
      </c>
      <c r="O144" s="259">
        <f t="shared" si="8"/>
        <v>0.12501887576407858</v>
      </c>
    </row>
    <row r="145" spans="1:15">
      <c r="A145" s="257" t="s">
        <v>244</v>
      </c>
      <c r="B145" s="257" t="s">
        <v>185</v>
      </c>
      <c r="C145" s="257" t="s">
        <v>242</v>
      </c>
      <c r="D145" s="257" t="s">
        <v>176</v>
      </c>
      <c r="E145" s="186" t="s">
        <v>418</v>
      </c>
      <c r="F145" s="257" t="s">
        <v>398</v>
      </c>
      <c r="G145" s="257" t="s">
        <v>177</v>
      </c>
      <c r="H145" s="258">
        <v>31141.84</v>
      </c>
      <c r="I145" s="258">
        <v>24747.7120609956</v>
      </c>
      <c r="J145" s="258">
        <v>25037.455490885</v>
      </c>
      <c r="K145" s="258">
        <v>31141.84</v>
      </c>
      <c r="L145" s="259">
        <v>6.0999999999999999E-2</v>
      </c>
      <c r="M145" s="259">
        <v>0.1</v>
      </c>
      <c r="N145" s="259">
        <f t="shared" si="6"/>
        <v>6.4824714270975039E-4</v>
      </c>
      <c r="O145" s="259">
        <f t="shared" si="8"/>
        <v>0.12501887576407858</v>
      </c>
    </row>
    <row r="146" spans="1:15">
      <c r="A146" s="257" t="s">
        <v>244</v>
      </c>
      <c r="B146" s="257" t="s">
        <v>280</v>
      </c>
      <c r="C146" s="257" t="s">
        <v>242</v>
      </c>
      <c r="D146" s="257" t="s">
        <v>176</v>
      </c>
      <c r="E146" s="186" t="s">
        <v>364</v>
      </c>
      <c r="F146" s="257" t="s">
        <v>419</v>
      </c>
      <c r="G146" s="257" t="s">
        <v>177</v>
      </c>
      <c r="H146" s="258">
        <v>290513.45</v>
      </c>
      <c r="I146" s="258">
        <v>252725.98944168899</v>
      </c>
      <c r="J146" s="258">
        <v>255547.66871247499</v>
      </c>
      <c r="K146" s="258">
        <v>290513.45</v>
      </c>
      <c r="L146" s="259">
        <v>6.5000000000000002E-2</v>
      </c>
      <c r="M146" s="259">
        <v>0.1</v>
      </c>
      <c r="N146" s="259">
        <f t="shared" si="6"/>
        <v>6.6164090088670696E-3</v>
      </c>
      <c r="O146" s="259">
        <f t="shared" si="8"/>
        <v>0.37656833628460556</v>
      </c>
    </row>
    <row r="147" spans="1:15">
      <c r="A147" s="257" t="s">
        <v>244</v>
      </c>
      <c r="B147" s="257" t="s">
        <v>180</v>
      </c>
      <c r="C147" s="257" t="s">
        <v>242</v>
      </c>
      <c r="D147" s="257" t="s">
        <v>176</v>
      </c>
      <c r="E147" s="186" t="s">
        <v>364</v>
      </c>
      <c r="F147" s="257" t="s">
        <v>330</v>
      </c>
      <c r="G147" s="257" t="s">
        <v>177</v>
      </c>
      <c r="H147" s="258">
        <v>109041.1</v>
      </c>
      <c r="I147" s="258">
        <v>99333.043555391196</v>
      </c>
      <c r="J147" s="258">
        <v>100441.280041743</v>
      </c>
      <c r="K147" s="258">
        <v>109041.1</v>
      </c>
      <c r="L147" s="259">
        <v>0.06</v>
      </c>
      <c r="M147" s="259">
        <v>0.1</v>
      </c>
      <c r="N147" s="259">
        <f t="shared" si="6"/>
        <v>2.6005347396772668E-3</v>
      </c>
      <c r="O147" s="259">
        <f t="shared" si="8"/>
        <v>6.5294585106933895E-2</v>
      </c>
    </row>
    <row r="148" spans="1:15">
      <c r="A148" s="257" t="s">
        <v>259</v>
      </c>
      <c r="B148" s="257" t="s">
        <v>188</v>
      </c>
      <c r="C148" s="257" t="s">
        <v>242</v>
      </c>
      <c r="D148" s="257" t="s">
        <v>176</v>
      </c>
      <c r="E148" s="186" t="s">
        <v>374</v>
      </c>
      <c r="F148" s="257" t="s">
        <v>392</v>
      </c>
      <c r="G148" s="257" t="s">
        <v>177</v>
      </c>
      <c r="H148" s="258">
        <v>106169.499757</v>
      </c>
      <c r="I148" s="258">
        <v>72487.956744720796</v>
      </c>
      <c r="J148" s="258">
        <v>173896.33279833899</v>
      </c>
      <c r="K148" s="258">
        <v>106169.499757</v>
      </c>
      <c r="L148" s="259">
        <v>6.7500000000000004E-2</v>
      </c>
      <c r="M148" s="259">
        <v>0.1</v>
      </c>
      <c r="N148" s="259">
        <f t="shared" si="6"/>
        <v>4.5023665006720098E-3</v>
      </c>
      <c r="O148" s="259">
        <f t="shared" si="8"/>
        <v>9.4900186956339852E-2</v>
      </c>
    </row>
    <row r="149" spans="1:15">
      <c r="A149" s="257" t="s">
        <v>240</v>
      </c>
      <c r="B149" s="257" t="s">
        <v>241</v>
      </c>
      <c r="C149" s="257" t="s">
        <v>242</v>
      </c>
      <c r="D149" s="257" t="s">
        <v>176</v>
      </c>
      <c r="E149" s="186" t="s">
        <v>221</v>
      </c>
      <c r="F149" s="257" t="s">
        <v>331</v>
      </c>
      <c r="G149" s="257" t="s">
        <v>177</v>
      </c>
      <c r="H149" s="258">
        <v>2082.35608</v>
      </c>
      <c r="I149" s="258">
        <v>2070.1488875388</v>
      </c>
      <c r="J149" s="258">
        <v>631.72605999999996</v>
      </c>
      <c r="K149" s="258">
        <v>2082.35608</v>
      </c>
      <c r="L149" s="259">
        <v>6.0999999999999999E-2</v>
      </c>
      <c r="M149" s="259">
        <v>0.1</v>
      </c>
      <c r="N149" s="259">
        <f t="shared" si="6"/>
        <v>1.6356079535293591E-5</v>
      </c>
      <c r="O149" s="259">
        <f t="shared" si="8"/>
        <v>6.1325763748157541E-2</v>
      </c>
    </row>
    <row r="150" spans="1:15">
      <c r="A150" s="257" t="s">
        <v>244</v>
      </c>
      <c r="B150" s="257" t="s">
        <v>180</v>
      </c>
      <c r="C150" s="257" t="s">
        <v>242</v>
      </c>
      <c r="D150" s="257" t="s">
        <v>176</v>
      </c>
      <c r="E150" s="186" t="s">
        <v>221</v>
      </c>
      <c r="F150" s="257" t="s">
        <v>420</v>
      </c>
      <c r="G150" s="257" t="s">
        <v>177</v>
      </c>
      <c r="H150" s="258">
        <v>50550.68</v>
      </c>
      <c r="I150" s="258">
        <v>50000.0000000008</v>
      </c>
      <c r="J150" s="258">
        <v>50534.154301447401</v>
      </c>
      <c r="K150" s="258">
        <v>50550.68</v>
      </c>
      <c r="L150" s="259">
        <v>7.0000000000000007E-2</v>
      </c>
      <c r="M150" s="259">
        <v>0.1</v>
      </c>
      <c r="N150" s="259">
        <f t="shared" si="6"/>
        <v>1.308384597911431E-3</v>
      </c>
      <c r="O150" s="259">
        <f t="shared" si="8"/>
        <v>6.5294585106933895E-2</v>
      </c>
    </row>
    <row r="151" spans="1:15">
      <c r="A151" s="257" t="s">
        <v>244</v>
      </c>
      <c r="B151" s="257" t="s">
        <v>213</v>
      </c>
      <c r="C151" s="257" t="s">
        <v>242</v>
      </c>
      <c r="D151" s="257" t="s">
        <v>176</v>
      </c>
      <c r="E151" s="186" t="s">
        <v>221</v>
      </c>
      <c r="F151" s="257" t="s">
        <v>421</v>
      </c>
      <c r="G151" s="257" t="s">
        <v>177</v>
      </c>
      <c r="H151" s="258">
        <v>303304.08</v>
      </c>
      <c r="I151" s="258">
        <v>300000.00000000501</v>
      </c>
      <c r="J151" s="258">
        <v>303204.92580868403</v>
      </c>
      <c r="K151" s="258">
        <v>303304.08</v>
      </c>
      <c r="L151" s="259">
        <v>6.7500000000000004E-2</v>
      </c>
      <c r="M151" s="259">
        <v>0.1</v>
      </c>
      <c r="N151" s="259">
        <f t="shared" si="6"/>
        <v>7.8503075874685763E-3</v>
      </c>
      <c r="O151" s="259">
        <f t="shared" si="8"/>
        <v>0.10083412462053562</v>
      </c>
    </row>
    <row r="152" spans="1:15">
      <c r="A152" s="257" t="s">
        <v>244</v>
      </c>
      <c r="B152" s="257" t="s">
        <v>188</v>
      </c>
      <c r="C152" s="257" t="s">
        <v>242</v>
      </c>
      <c r="D152" s="257" t="s">
        <v>176</v>
      </c>
      <c r="E152" s="186" t="s">
        <v>221</v>
      </c>
      <c r="F152" s="257" t="s">
        <v>407</v>
      </c>
      <c r="G152" s="257" t="s">
        <v>177</v>
      </c>
      <c r="H152" s="258">
        <v>25298.29</v>
      </c>
      <c r="I152" s="258">
        <v>25000.000000000098</v>
      </c>
      <c r="J152" s="258">
        <v>25289.3344958458</v>
      </c>
      <c r="K152" s="258">
        <v>25298.29</v>
      </c>
      <c r="L152" s="259">
        <v>6.5000000000000002E-2</v>
      </c>
      <c r="M152" s="259">
        <v>0.1</v>
      </c>
      <c r="N152" s="259">
        <f t="shared" si="6"/>
        <v>6.5476856599630822E-4</v>
      </c>
      <c r="O152" s="259">
        <f t="shared" si="8"/>
        <v>9.4900186956339852E-2</v>
      </c>
    </row>
    <row r="153" spans="1:15">
      <c r="A153" s="257" t="s">
        <v>244</v>
      </c>
      <c r="B153" s="257" t="s">
        <v>188</v>
      </c>
      <c r="C153" s="257" t="s">
        <v>242</v>
      </c>
      <c r="D153" s="257" t="s">
        <v>176</v>
      </c>
      <c r="E153" s="186" t="s">
        <v>221</v>
      </c>
      <c r="F153" s="257" t="s">
        <v>422</v>
      </c>
      <c r="G153" s="257" t="s">
        <v>177</v>
      </c>
      <c r="H153" s="258">
        <v>454956.12</v>
      </c>
      <c r="I153" s="258">
        <v>450000.00000000698</v>
      </c>
      <c r="J153" s="258">
        <v>454807.388713027</v>
      </c>
      <c r="K153" s="258">
        <v>454956.12</v>
      </c>
      <c r="L153" s="259">
        <v>6.5000000000000002E-2</v>
      </c>
      <c r="M153" s="259">
        <v>0.1</v>
      </c>
      <c r="N153" s="259">
        <f t="shared" si="6"/>
        <v>1.1775461381202888E-2</v>
      </c>
      <c r="O153" s="259">
        <f t="shared" si="8"/>
        <v>9.4900186956339852E-2</v>
      </c>
    </row>
    <row r="154" spans="1:15">
      <c r="A154" s="257" t="s">
        <v>244</v>
      </c>
      <c r="B154" s="257" t="s">
        <v>298</v>
      </c>
      <c r="C154" s="257" t="s">
        <v>242</v>
      </c>
      <c r="D154" s="257" t="s">
        <v>176</v>
      </c>
      <c r="E154" s="186" t="s">
        <v>221</v>
      </c>
      <c r="F154" s="257" t="s">
        <v>423</v>
      </c>
      <c r="G154" s="257" t="s">
        <v>177</v>
      </c>
      <c r="H154" s="258">
        <v>598537.6</v>
      </c>
      <c r="I154" s="258">
        <v>495701.36323817697</v>
      </c>
      <c r="J154" s="258">
        <v>501766.88509041199</v>
      </c>
      <c r="K154" s="258">
        <v>598537.6</v>
      </c>
      <c r="L154" s="259">
        <v>6.9500000000000006E-2</v>
      </c>
      <c r="M154" s="259">
        <v>0.1</v>
      </c>
      <c r="N154" s="259">
        <f t="shared" si="6"/>
        <v>1.2991294170633548E-2</v>
      </c>
      <c r="O154" s="259">
        <f t="shared" si="8"/>
        <v>2.3842762848986763E-2</v>
      </c>
    </row>
    <row r="155" spans="1:15">
      <c r="A155" s="257" t="s">
        <v>244</v>
      </c>
      <c r="B155" s="257" t="s">
        <v>188</v>
      </c>
      <c r="C155" s="257" t="s">
        <v>242</v>
      </c>
      <c r="D155" s="257" t="s">
        <v>176</v>
      </c>
      <c r="E155" s="186" t="s">
        <v>424</v>
      </c>
      <c r="F155" s="257" t="s">
        <v>425</v>
      </c>
      <c r="G155" s="257" t="s">
        <v>177</v>
      </c>
      <c r="H155" s="258">
        <v>25271.23</v>
      </c>
      <c r="I155" s="258">
        <v>25000.0000000004</v>
      </c>
      <c r="J155" s="258">
        <v>25262.9678350883</v>
      </c>
      <c r="K155" s="258">
        <v>25271.23</v>
      </c>
      <c r="L155" s="259">
        <v>6.5000000000000002E-2</v>
      </c>
      <c r="M155" s="259">
        <v>0.1</v>
      </c>
      <c r="N155" s="259">
        <f t="shared" si="6"/>
        <v>6.5408590427355176E-4</v>
      </c>
      <c r="O155" s="259">
        <f t="shared" si="8"/>
        <v>9.4900186956339852E-2</v>
      </c>
    </row>
    <row r="156" spans="1:15">
      <c r="A156" s="257" t="s">
        <v>244</v>
      </c>
      <c r="B156" s="257" t="s">
        <v>188</v>
      </c>
      <c r="C156" s="257" t="s">
        <v>242</v>
      </c>
      <c r="D156" s="257" t="s">
        <v>176</v>
      </c>
      <c r="E156" s="186" t="s">
        <v>424</v>
      </c>
      <c r="F156" s="257" t="s">
        <v>407</v>
      </c>
      <c r="G156" s="257" t="s">
        <v>177</v>
      </c>
      <c r="H156" s="258">
        <v>25271.23</v>
      </c>
      <c r="I156" s="258">
        <v>25000.0000000004</v>
      </c>
      <c r="J156" s="258">
        <v>25262.9678350883</v>
      </c>
      <c r="K156" s="258">
        <v>25271.23</v>
      </c>
      <c r="L156" s="259">
        <v>6.5000000000000002E-2</v>
      </c>
      <c r="M156" s="259">
        <v>0.1</v>
      </c>
      <c r="N156" s="259">
        <f t="shared" si="6"/>
        <v>6.5408590427355176E-4</v>
      </c>
      <c r="O156" s="259">
        <f t="shared" si="8"/>
        <v>9.4900186956339852E-2</v>
      </c>
    </row>
    <row r="157" spans="1:15">
      <c r="A157" s="257" t="s">
        <v>386</v>
      </c>
      <c r="B157" s="257" t="s">
        <v>426</v>
      </c>
      <c r="C157" s="257" t="s">
        <v>427</v>
      </c>
      <c r="D157" s="257" t="s">
        <v>176</v>
      </c>
      <c r="E157" s="186" t="s">
        <v>428</v>
      </c>
      <c r="F157" s="257" t="s">
        <v>429</v>
      </c>
      <c r="G157" s="257" t="s">
        <v>177</v>
      </c>
      <c r="H157" s="258">
        <v>125922.689952</v>
      </c>
      <c r="I157" s="258">
        <v>124882.26453772</v>
      </c>
      <c r="J157" s="258">
        <v>125844.747856132</v>
      </c>
      <c r="K157" s="258">
        <v>125922.689952</v>
      </c>
      <c r="L157" s="259">
        <v>6.5000000000000002E-2</v>
      </c>
      <c r="M157" s="259">
        <v>0.1</v>
      </c>
      <c r="N157" s="259">
        <f t="shared" si="6"/>
        <v>3.2582583422850449E-3</v>
      </c>
      <c r="O157" s="259">
        <f t="shared" si="8"/>
        <v>3.5185315119809612E-3</v>
      </c>
    </row>
    <row r="158" spans="1:15">
      <c r="A158" s="257" t="s">
        <v>244</v>
      </c>
      <c r="B158" s="257" t="s">
        <v>182</v>
      </c>
      <c r="C158" s="257" t="s">
        <v>242</v>
      </c>
      <c r="D158" s="257" t="s">
        <v>176</v>
      </c>
      <c r="E158" s="186" t="s">
        <v>430</v>
      </c>
      <c r="F158" s="257" t="s">
        <v>411</v>
      </c>
      <c r="G158" s="257" t="s">
        <v>177</v>
      </c>
      <c r="H158" s="258">
        <v>328220.55</v>
      </c>
      <c r="I158" s="258">
        <v>301815.37000000098</v>
      </c>
      <c r="J158" s="258">
        <v>304726.92425064999</v>
      </c>
      <c r="K158" s="258">
        <v>328220.55</v>
      </c>
      <c r="L158" s="259">
        <v>6.3E-2</v>
      </c>
      <c r="M158" s="259">
        <v>0.1</v>
      </c>
      <c r="N158" s="259">
        <f t="shared" si="6"/>
        <v>7.889713793964772E-3</v>
      </c>
      <c r="O158" s="259">
        <f t="shared" si="8"/>
        <v>4.4702715017430533E-2</v>
      </c>
    </row>
    <row r="159" spans="1:15">
      <c r="A159" s="257" t="s">
        <v>244</v>
      </c>
      <c r="B159" s="257" t="s">
        <v>188</v>
      </c>
      <c r="C159" s="257" t="s">
        <v>242</v>
      </c>
      <c r="D159" s="257" t="s">
        <v>176</v>
      </c>
      <c r="E159" s="186" t="s">
        <v>431</v>
      </c>
      <c r="F159" s="257" t="s">
        <v>407</v>
      </c>
      <c r="G159" s="257" t="s">
        <v>177</v>
      </c>
      <c r="H159" s="258">
        <v>25234.25</v>
      </c>
      <c r="I159" s="258">
        <v>25000.000000000298</v>
      </c>
      <c r="J159" s="258">
        <v>25225.993665033398</v>
      </c>
      <c r="K159" s="258">
        <v>25234.25</v>
      </c>
      <c r="L159" s="259">
        <v>6.5000000000000002E-2</v>
      </c>
      <c r="M159" s="259">
        <v>0.1</v>
      </c>
      <c r="N159" s="259">
        <f t="shared" si="6"/>
        <v>6.5312860251815256E-4</v>
      </c>
      <c r="O159" s="259">
        <f t="shared" si="8"/>
        <v>9.4900186956339852E-2</v>
      </c>
    </row>
    <row r="160" spans="1:15">
      <c r="A160" s="257" t="s">
        <v>244</v>
      </c>
      <c r="B160" s="257" t="s">
        <v>188</v>
      </c>
      <c r="C160" s="257" t="s">
        <v>242</v>
      </c>
      <c r="D160" s="257" t="s">
        <v>176</v>
      </c>
      <c r="E160" s="186" t="s">
        <v>432</v>
      </c>
      <c r="F160" s="257" t="s">
        <v>433</v>
      </c>
      <c r="G160" s="257" t="s">
        <v>177</v>
      </c>
      <c r="H160" s="258">
        <v>10159.39</v>
      </c>
      <c r="I160" s="258">
        <v>9856.6725462608392</v>
      </c>
      <c r="J160" s="258">
        <v>9939.0812018470806</v>
      </c>
      <c r="K160" s="258">
        <v>10159.39</v>
      </c>
      <c r="L160" s="259">
        <v>3.2500000000000001E-2</v>
      </c>
      <c r="M160" s="259">
        <v>0.1</v>
      </c>
      <c r="N160" s="259">
        <f t="shared" si="6"/>
        <v>2.5733369721228893E-4</v>
      </c>
      <c r="O160" s="259">
        <f t="shared" si="8"/>
        <v>9.4900186956339852E-2</v>
      </c>
    </row>
    <row r="161" spans="1:15">
      <c r="A161" s="257" t="s">
        <v>244</v>
      </c>
      <c r="B161" s="257" t="s">
        <v>185</v>
      </c>
      <c r="C161" s="257" t="s">
        <v>242</v>
      </c>
      <c r="D161" s="257" t="s">
        <v>176</v>
      </c>
      <c r="E161" s="186" t="s">
        <v>434</v>
      </c>
      <c r="F161" s="257" t="s">
        <v>363</v>
      </c>
      <c r="G161" s="257" t="s">
        <v>177</v>
      </c>
      <c r="H161" s="258">
        <v>56511.6</v>
      </c>
      <c r="I161" s="258">
        <v>48996.097574814499</v>
      </c>
      <c r="J161" s="258">
        <v>49390.391612907901</v>
      </c>
      <c r="K161" s="258">
        <v>56511.6</v>
      </c>
      <c r="L161" s="259">
        <v>5.1500000000000004E-2</v>
      </c>
      <c r="M161" s="259">
        <v>0.1</v>
      </c>
      <c r="N161" s="259">
        <f t="shared" si="6"/>
        <v>1.278771329300582E-3</v>
      </c>
      <c r="O161" s="259">
        <f t="shared" si="8"/>
        <v>0.12501887576407858</v>
      </c>
    </row>
    <row r="162" spans="1:15">
      <c r="A162" s="257" t="s">
        <v>244</v>
      </c>
      <c r="B162" s="257" t="s">
        <v>269</v>
      </c>
      <c r="C162" s="257" t="s">
        <v>242</v>
      </c>
      <c r="D162" s="257" t="s">
        <v>176</v>
      </c>
      <c r="E162" s="186" t="s">
        <v>435</v>
      </c>
      <c r="F162" s="257" t="s">
        <v>436</v>
      </c>
      <c r="G162" s="257" t="s">
        <v>177</v>
      </c>
      <c r="H162" s="258">
        <v>165408</v>
      </c>
      <c r="I162" s="258">
        <v>150221.66000000201</v>
      </c>
      <c r="J162" s="258">
        <v>151586.44425985299</v>
      </c>
      <c r="K162" s="258">
        <v>165408</v>
      </c>
      <c r="L162" s="259">
        <v>6.8000000000000005E-2</v>
      </c>
      <c r="M162" s="259">
        <v>0.1</v>
      </c>
      <c r="N162" s="259">
        <f t="shared" si="6"/>
        <v>3.9247390534854687E-3</v>
      </c>
      <c r="O162" s="259">
        <f t="shared" si="8"/>
        <v>7.1734619835959841E-3</v>
      </c>
    </row>
    <row r="163" spans="1:15">
      <c r="A163" s="257" t="s">
        <v>244</v>
      </c>
      <c r="B163" s="257" t="s">
        <v>190</v>
      </c>
      <c r="C163" s="257" t="s">
        <v>242</v>
      </c>
      <c r="D163" s="257" t="s">
        <v>176</v>
      </c>
      <c r="E163" s="186" t="s">
        <v>435</v>
      </c>
      <c r="F163" s="257" t="s">
        <v>437</v>
      </c>
      <c r="G163" s="257" t="s">
        <v>177</v>
      </c>
      <c r="H163" s="258">
        <v>546712.35</v>
      </c>
      <c r="I163" s="258">
        <v>502147.28000000201</v>
      </c>
      <c r="J163" s="258">
        <v>506180.23526280699</v>
      </c>
      <c r="K163" s="258">
        <v>546712.35</v>
      </c>
      <c r="L163" s="259">
        <v>6.2E-2</v>
      </c>
      <c r="M163" s="259">
        <v>0.1</v>
      </c>
      <c r="N163" s="259">
        <f t="shared" si="6"/>
        <v>1.310556063992689E-2</v>
      </c>
      <c r="O163" s="259">
        <f t="shared" si="8"/>
        <v>2.6192075729821317E-2</v>
      </c>
    </row>
    <row r="164" spans="1:15">
      <c r="A164" s="257" t="s">
        <v>244</v>
      </c>
      <c r="B164" s="257" t="s">
        <v>190</v>
      </c>
      <c r="C164" s="257" t="s">
        <v>242</v>
      </c>
      <c r="D164" s="257" t="s">
        <v>176</v>
      </c>
      <c r="E164" s="186" t="s">
        <v>435</v>
      </c>
      <c r="F164" s="257" t="s">
        <v>438</v>
      </c>
      <c r="G164" s="257" t="s">
        <v>177</v>
      </c>
      <c r="H164" s="258">
        <v>109342.47</v>
      </c>
      <c r="I164" s="258">
        <v>100202.51750000101</v>
      </c>
      <c r="J164" s="258">
        <v>101033.706347511</v>
      </c>
      <c r="K164" s="258">
        <v>109342.47</v>
      </c>
      <c r="L164" s="259">
        <v>6.2E-2</v>
      </c>
      <c r="M164" s="259">
        <v>0.1</v>
      </c>
      <c r="N164" s="259">
        <f t="shared" ref="N164:N175" si="9">+J164/$C$178</f>
        <v>2.6158733055359263E-3</v>
      </c>
      <c r="O164" s="259">
        <f t="shared" si="8"/>
        <v>2.6192075729821317E-2</v>
      </c>
    </row>
    <row r="165" spans="1:15">
      <c r="A165" s="257" t="s">
        <v>244</v>
      </c>
      <c r="B165" s="257" t="s">
        <v>185</v>
      </c>
      <c r="C165" s="257" t="s">
        <v>242</v>
      </c>
      <c r="D165" s="257" t="s">
        <v>176</v>
      </c>
      <c r="E165" s="186" t="s">
        <v>439</v>
      </c>
      <c r="F165" s="257" t="s">
        <v>403</v>
      </c>
      <c r="G165" s="257" t="s">
        <v>177</v>
      </c>
      <c r="H165" s="258">
        <v>612742.86</v>
      </c>
      <c r="I165" s="258">
        <v>607500.00000005402</v>
      </c>
      <c r="J165" s="258">
        <v>611156.93250750494</v>
      </c>
      <c r="K165" s="258">
        <v>612742.86</v>
      </c>
      <c r="L165" s="259">
        <v>6.0999999999999999E-2</v>
      </c>
      <c r="M165" s="259">
        <v>0.1</v>
      </c>
      <c r="N165" s="259">
        <f t="shared" si="9"/>
        <v>1.5823522298001776E-2</v>
      </c>
      <c r="O165" s="259">
        <f t="shared" si="8"/>
        <v>0.12501887576407858</v>
      </c>
    </row>
    <row r="166" spans="1:15">
      <c r="A166" s="257" t="s">
        <v>259</v>
      </c>
      <c r="B166" s="257" t="s">
        <v>188</v>
      </c>
      <c r="C166" s="257" t="s">
        <v>242</v>
      </c>
      <c r="D166" s="257" t="s">
        <v>176</v>
      </c>
      <c r="E166" s="186" t="s">
        <v>440</v>
      </c>
      <c r="F166" s="257" t="s">
        <v>441</v>
      </c>
      <c r="G166" s="257" t="s">
        <v>177</v>
      </c>
      <c r="H166" s="258">
        <v>7187.7397149999997</v>
      </c>
      <c r="I166" s="258">
        <v>4961.22651020591</v>
      </c>
      <c r="J166" s="258">
        <v>5001.5425595909101</v>
      </c>
      <c r="K166" s="258">
        <v>7187.7397149999997</v>
      </c>
      <c r="L166" s="259">
        <v>6.7500000000000004E-2</v>
      </c>
      <c r="M166" s="259">
        <v>0.1</v>
      </c>
      <c r="N166" s="259">
        <f t="shared" si="9"/>
        <v>1.2949541436334732E-4</v>
      </c>
      <c r="O166" s="259">
        <f t="shared" si="8"/>
        <v>9.4900186956339852E-2</v>
      </c>
    </row>
    <row r="167" spans="1:15">
      <c r="A167" s="257" t="s">
        <v>259</v>
      </c>
      <c r="B167" s="257" t="s">
        <v>188</v>
      </c>
      <c r="C167" s="257" t="s">
        <v>242</v>
      </c>
      <c r="D167" s="257" t="s">
        <v>176</v>
      </c>
      <c r="E167" s="186" t="s">
        <v>442</v>
      </c>
      <c r="F167" s="257" t="s">
        <v>441</v>
      </c>
      <c r="G167" s="257" t="s">
        <v>177</v>
      </c>
      <c r="H167" s="258">
        <v>84.143834999999996</v>
      </c>
      <c r="I167" s="258">
        <v>83.514067502461401</v>
      </c>
      <c r="J167" s="258">
        <v>84.143834999999996</v>
      </c>
      <c r="K167" s="258">
        <v>84.143834999999996</v>
      </c>
      <c r="L167" s="259">
        <v>6.7500000000000004E-2</v>
      </c>
      <c r="M167" s="259">
        <v>0.1</v>
      </c>
      <c r="N167" s="259">
        <f t="shared" si="9"/>
        <v>2.1785760392164612E-6</v>
      </c>
      <c r="O167" s="259">
        <f t="shared" si="8"/>
        <v>9.4900186956339852E-2</v>
      </c>
    </row>
    <row r="168" spans="1:15">
      <c r="A168" s="257" t="s">
        <v>244</v>
      </c>
      <c r="B168" s="257" t="s">
        <v>190</v>
      </c>
      <c r="C168" s="257" t="s">
        <v>242</v>
      </c>
      <c r="D168" s="257" t="s">
        <v>176</v>
      </c>
      <c r="E168" s="186" t="s">
        <v>443</v>
      </c>
      <c r="F168" s="257" t="s">
        <v>444</v>
      </c>
      <c r="G168" s="257" t="s">
        <v>177</v>
      </c>
      <c r="H168" s="258">
        <v>150934.95000000001</v>
      </c>
      <c r="I168" s="258">
        <v>148654.23813999601</v>
      </c>
      <c r="J168" s="258">
        <v>149558.741098</v>
      </c>
      <c r="K168" s="258">
        <v>150934.95000000001</v>
      </c>
      <c r="L168" s="259">
        <v>3.2500000000000001E-2</v>
      </c>
      <c r="M168" s="259">
        <v>0.1</v>
      </c>
      <c r="N168" s="259">
        <f t="shared" si="9"/>
        <v>3.8722395979631907E-3</v>
      </c>
      <c r="O168" s="259">
        <f t="shared" si="8"/>
        <v>2.6192075729821317E-2</v>
      </c>
    </row>
    <row r="169" spans="1:15">
      <c r="A169" s="257" t="s">
        <v>244</v>
      </c>
      <c r="B169" s="257" t="s">
        <v>180</v>
      </c>
      <c r="C169" s="257" t="s">
        <v>242</v>
      </c>
      <c r="D169" s="257" t="s">
        <v>176</v>
      </c>
      <c r="E169" s="186" t="s">
        <v>443</v>
      </c>
      <c r="F169" s="257" t="s">
        <v>295</v>
      </c>
      <c r="G169" s="257" t="s">
        <v>177</v>
      </c>
      <c r="H169" s="258">
        <v>360667.68</v>
      </c>
      <c r="I169" s="258">
        <v>350774.21000002802</v>
      </c>
      <c r="J169" s="258">
        <v>352986.66690137301</v>
      </c>
      <c r="K169" s="258">
        <v>360667.68</v>
      </c>
      <c r="L169" s="259">
        <v>6.25E-2</v>
      </c>
      <c r="M169" s="259">
        <v>0.1</v>
      </c>
      <c r="N169" s="259">
        <f t="shared" si="9"/>
        <v>9.1392113833914709E-3</v>
      </c>
      <c r="O169" s="259">
        <f t="shared" si="8"/>
        <v>6.5294585106933895E-2</v>
      </c>
    </row>
    <row r="170" spans="1:15">
      <c r="A170" s="257" t="s">
        <v>244</v>
      </c>
      <c r="B170" s="257" t="s">
        <v>185</v>
      </c>
      <c r="C170" s="257" t="s">
        <v>242</v>
      </c>
      <c r="D170" s="257" t="s">
        <v>176</v>
      </c>
      <c r="E170" s="186" t="s">
        <v>443</v>
      </c>
      <c r="F170" s="257" t="s">
        <v>445</v>
      </c>
      <c r="G170" s="257" t="s">
        <v>177</v>
      </c>
      <c r="H170" s="258">
        <v>1029013.7</v>
      </c>
      <c r="I170" s="258">
        <v>986358.43000000506</v>
      </c>
      <c r="J170" s="258">
        <v>992436.18522548105</v>
      </c>
      <c r="K170" s="258">
        <v>1029013.7</v>
      </c>
      <c r="L170" s="259">
        <v>0.03</v>
      </c>
      <c r="M170" s="259">
        <v>0.1</v>
      </c>
      <c r="N170" s="259">
        <f t="shared" si="9"/>
        <v>2.5695259713128395E-2</v>
      </c>
      <c r="O170" s="259">
        <f t="shared" si="8"/>
        <v>0.12501887576407858</v>
      </c>
    </row>
    <row r="171" spans="1:15">
      <c r="A171" s="257" t="s">
        <v>240</v>
      </c>
      <c r="B171" s="257" t="s">
        <v>241</v>
      </c>
      <c r="C171" s="257" t="s">
        <v>242</v>
      </c>
      <c r="D171" s="257" t="s">
        <v>176</v>
      </c>
      <c r="E171" s="186" t="s">
        <v>443</v>
      </c>
      <c r="F171" s="257" t="s">
        <v>222</v>
      </c>
      <c r="G171" s="257" t="s">
        <v>177</v>
      </c>
      <c r="H171" s="258">
        <v>110.9589</v>
      </c>
      <c r="I171" s="258">
        <v>110.291836933062</v>
      </c>
      <c r="J171" s="258">
        <v>110.9589</v>
      </c>
      <c r="K171" s="258">
        <v>110.9589</v>
      </c>
      <c r="L171" s="259">
        <v>0.06</v>
      </c>
      <c r="M171" s="259">
        <v>0.1</v>
      </c>
      <c r="N171" s="259">
        <f t="shared" si="9"/>
        <v>2.8728474388862287E-6</v>
      </c>
      <c r="O171" s="259">
        <f t="shared" si="8"/>
        <v>6.1325763748157541E-2</v>
      </c>
    </row>
    <row r="172" spans="1:15">
      <c r="A172" s="257" t="s">
        <v>244</v>
      </c>
      <c r="B172" s="257" t="s">
        <v>298</v>
      </c>
      <c r="C172" s="257" t="s">
        <v>242</v>
      </c>
      <c r="D172" s="257" t="s">
        <v>176</v>
      </c>
      <c r="E172" s="186" t="s">
        <v>446</v>
      </c>
      <c r="F172" s="257" t="s">
        <v>447</v>
      </c>
      <c r="G172" s="257" t="s">
        <v>177</v>
      </c>
      <c r="H172" s="258">
        <v>15618.08</v>
      </c>
      <c r="I172" s="258">
        <v>15031.2400000045</v>
      </c>
      <c r="J172" s="258">
        <v>15117.331758213501</v>
      </c>
      <c r="K172" s="258">
        <v>15618.08</v>
      </c>
      <c r="L172" s="259">
        <v>0.04</v>
      </c>
      <c r="M172" s="259">
        <v>0.1</v>
      </c>
      <c r="N172" s="259">
        <f t="shared" si="9"/>
        <v>3.9140427513590265E-4</v>
      </c>
      <c r="O172" s="259">
        <f t="shared" si="8"/>
        <v>2.3842762848986763E-2</v>
      </c>
    </row>
    <row r="173" spans="1:15">
      <c r="A173" s="257" t="s">
        <v>244</v>
      </c>
      <c r="B173" s="257" t="s">
        <v>180</v>
      </c>
      <c r="C173" s="257" t="s">
        <v>242</v>
      </c>
      <c r="D173" s="257" t="s">
        <v>176</v>
      </c>
      <c r="E173" s="186" t="s">
        <v>448</v>
      </c>
      <c r="F173" s="257" t="s">
        <v>449</v>
      </c>
      <c r="G173" s="257" t="s">
        <v>177</v>
      </c>
      <c r="H173" s="258">
        <v>470038.32</v>
      </c>
      <c r="I173" s="258">
        <v>409873.19194000802</v>
      </c>
      <c r="J173" s="258">
        <v>410961.340976618</v>
      </c>
      <c r="K173" s="258">
        <v>470038.32</v>
      </c>
      <c r="L173" s="259">
        <v>7.0000000000000007E-2</v>
      </c>
      <c r="M173" s="259">
        <v>0.1</v>
      </c>
      <c r="N173" s="259">
        <f t="shared" si="9"/>
        <v>1.0640239186815363E-2</v>
      </c>
      <c r="O173" s="259">
        <f t="shared" si="8"/>
        <v>6.5294585106933895E-2</v>
      </c>
    </row>
    <row r="174" spans="1:15">
      <c r="A174" s="257" t="s">
        <v>244</v>
      </c>
      <c r="B174" s="257" t="s">
        <v>280</v>
      </c>
      <c r="C174" s="257" t="s">
        <v>242</v>
      </c>
      <c r="D174" s="257" t="s">
        <v>176</v>
      </c>
      <c r="E174" s="186" t="s">
        <v>440</v>
      </c>
      <c r="F174" s="257" t="s">
        <v>450</v>
      </c>
      <c r="G174" s="257" t="s">
        <v>177</v>
      </c>
      <c r="H174" s="258">
        <v>119277.54</v>
      </c>
      <c r="I174" s="258">
        <v>100000.00000000199</v>
      </c>
      <c r="J174" s="258">
        <v>100227.09325233501</v>
      </c>
      <c r="K174" s="258">
        <v>119277.54</v>
      </c>
      <c r="L174" s="259">
        <v>6.4199999999999993E-2</v>
      </c>
      <c r="M174" s="259">
        <v>0.1</v>
      </c>
      <c r="N174" s="259">
        <f t="shared" si="9"/>
        <v>2.5949892091304246E-3</v>
      </c>
      <c r="O174" s="259">
        <f t="shared" si="8"/>
        <v>0.37656833628460556</v>
      </c>
    </row>
    <row r="175" spans="1:15">
      <c r="A175" s="257" t="s">
        <v>386</v>
      </c>
      <c r="B175" s="257" t="s">
        <v>426</v>
      </c>
      <c r="C175" s="257" t="s">
        <v>427</v>
      </c>
      <c r="D175" s="257" t="s">
        <v>176</v>
      </c>
      <c r="E175" s="186" t="s">
        <v>451</v>
      </c>
      <c r="F175" s="257" t="s">
        <v>429</v>
      </c>
      <c r="G175" s="257" t="s">
        <v>177</v>
      </c>
      <c r="H175" s="258">
        <v>12763.83554</v>
      </c>
      <c r="I175" s="258">
        <v>10050.8400000001</v>
      </c>
      <c r="J175" s="258">
        <v>10052.6133821323</v>
      </c>
      <c r="K175" s="258">
        <v>12763.83554</v>
      </c>
      <c r="L175" s="259">
        <v>6.5000000000000002E-2</v>
      </c>
      <c r="M175" s="259">
        <v>0.1</v>
      </c>
      <c r="N175" s="259">
        <f t="shared" si="9"/>
        <v>2.6027316969591633E-4</v>
      </c>
      <c r="O175" s="259">
        <f t="shared" si="8"/>
        <v>3.5185315119809612E-3</v>
      </c>
    </row>
    <row r="176" spans="1:15">
      <c r="A176" s="378" t="s">
        <v>157</v>
      </c>
      <c r="B176" s="378"/>
      <c r="C176" s="378"/>
      <c r="D176" s="378"/>
      <c r="E176" s="378"/>
      <c r="F176" s="378"/>
      <c r="G176" s="378"/>
      <c r="H176" s="378"/>
      <c r="I176" s="379"/>
      <c r="J176" s="260">
        <f>SUM(J4:J175)</f>
        <v>42949038.101295114</v>
      </c>
      <c r="K176" s="380"/>
      <c r="L176" s="378"/>
      <c r="M176" s="378"/>
      <c r="N176" s="378"/>
      <c r="O176" s="379"/>
    </row>
    <row r="177" spans="1:5">
      <c r="E177" s="35"/>
    </row>
    <row r="178" spans="1:5">
      <c r="A178" s="187" t="s">
        <v>452</v>
      </c>
      <c r="B178" s="168"/>
      <c r="C178" s="323">
        <f>'2'!$E$15</f>
        <v>38623317.931222111</v>
      </c>
      <c r="D178" s="168"/>
    </row>
    <row r="182" spans="1:5" ht="16.5">
      <c r="A182" s="301" t="s">
        <v>457</v>
      </c>
      <c r="B182" s="302"/>
      <c r="C182" s="302"/>
      <c r="D182" s="302"/>
      <c r="E182" s="302"/>
    </row>
    <row r="183" spans="1:5" ht="16.5">
      <c r="A183" s="302"/>
      <c r="B183" s="302"/>
      <c r="C183" s="302"/>
      <c r="D183" s="302"/>
      <c r="E183" s="302"/>
    </row>
    <row r="184" spans="1:5" ht="16.5">
      <c r="A184" s="303" t="s">
        <v>154</v>
      </c>
      <c r="B184" s="303" t="s">
        <v>155</v>
      </c>
      <c r="C184" s="304" t="s">
        <v>453</v>
      </c>
      <c r="D184" s="304" t="s">
        <v>454</v>
      </c>
      <c r="E184" s="305"/>
    </row>
    <row r="185" spans="1:5" ht="16.5">
      <c r="A185" s="306" t="s">
        <v>184</v>
      </c>
      <c r="B185" s="306" t="s">
        <v>213</v>
      </c>
      <c r="C185" s="307">
        <v>45385.999537037038</v>
      </c>
      <c r="D185" s="308">
        <v>250410.80592300001</v>
      </c>
      <c r="E185" s="302"/>
    </row>
    <row r="186" spans="1:5" ht="16.5">
      <c r="A186" s="306" t="s">
        <v>184</v>
      </c>
      <c r="B186" s="306" t="s">
        <v>213</v>
      </c>
      <c r="C186" s="307">
        <v>45385.999537037038</v>
      </c>
      <c r="D186" s="308">
        <v>50470.393131999997</v>
      </c>
      <c r="E186" s="302"/>
    </row>
    <row r="187" spans="1:5" ht="16.5">
      <c r="A187" s="306" t="s">
        <v>455</v>
      </c>
      <c r="B187" s="306" t="s">
        <v>387</v>
      </c>
      <c r="C187" s="307">
        <v>45405.999537037038</v>
      </c>
      <c r="D187" s="308">
        <v>300514.74803399999</v>
      </c>
      <c r="E187" s="302"/>
    </row>
    <row r="188" spans="1:5" ht="16.5">
      <c r="A188" s="306" t="s">
        <v>184</v>
      </c>
      <c r="B188" s="306" t="s">
        <v>187</v>
      </c>
      <c r="C188" s="307">
        <v>45385.999537037038</v>
      </c>
      <c r="D188" s="308">
        <v>68016.690862999996</v>
      </c>
      <c r="E188" s="302"/>
    </row>
    <row r="189" spans="1:5" ht="16.5">
      <c r="A189" s="306" t="s">
        <v>184</v>
      </c>
      <c r="B189" s="306" t="s">
        <v>187</v>
      </c>
      <c r="C189" s="307">
        <v>45408.999537037038</v>
      </c>
      <c r="D189" s="308">
        <v>71911.606574000005</v>
      </c>
      <c r="E189" s="302"/>
    </row>
    <row r="190" spans="1:5" ht="16.5">
      <c r="A190" s="306" t="s">
        <v>184</v>
      </c>
      <c r="B190" s="306" t="s">
        <v>187</v>
      </c>
      <c r="C190" s="307">
        <v>45408.999537037038</v>
      </c>
      <c r="D190" s="308">
        <v>210648.45986</v>
      </c>
      <c r="E190" s="302"/>
    </row>
    <row r="191" spans="1:5" ht="16.5">
      <c r="A191" s="306" t="s">
        <v>184</v>
      </c>
      <c r="B191" s="306" t="s">
        <v>187</v>
      </c>
      <c r="C191" s="307">
        <v>45406.999537037038</v>
      </c>
      <c r="D191" s="308">
        <v>501690.64684599999</v>
      </c>
      <c r="E191" s="302"/>
    </row>
    <row r="192" spans="1:5" ht="16.5">
      <c r="A192" s="306" t="s">
        <v>178</v>
      </c>
      <c r="B192" s="306" t="s">
        <v>187</v>
      </c>
      <c r="C192" s="307">
        <v>45404.999537037038</v>
      </c>
      <c r="D192" s="308">
        <v>300831.19484700001</v>
      </c>
      <c r="E192" s="302"/>
    </row>
    <row r="193" spans="1:5" ht="16.5">
      <c r="A193" s="306" t="s">
        <v>178</v>
      </c>
      <c r="B193" s="306" t="s">
        <v>187</v>
      </c>
      <c r="C193" s="307">
        <v>45399.999537037038</v>
      </c>
      <c r="D193" s="308">
        <v>200999.42619699999</v>
      </c>
      <c r="E193" s="302"/>
    </row>
    <row r="194" spans="1:5" ht="16.5">
      <c r="A194" s="306" t="s">
        <v>184</v>
      </c>
      <c r="B194" s="306" t="s">
        <v>187</v>
      </c>
      <c r="C194" s="307">
        <v>45394.999537037038</v>
      </c>
      <c r="D194" s="308">
        <v>395158.940817</v>
      </c>
      <c r="E194" s="302"/>
    </row>
    <row r="195" spans="1:5" ht="16.5">
      <c r="A195" s="306" t="s">
        <v>178</v>
      </c>
      <c r="B195" s="306" t="s">
        <v>187</v>
      </c>
      <c r="C195" s="307">
        <v>45393.999537037038</v>
      </c>
      <c r="D195" s="308">
        <v>439067.95609400002</v>
      </c>
      <c r="E195" s="302"/>
    </row>
    <row r="196" spans="1:5" ht="16.5">
      <c r="A196" s="306" t="s">
        <v>178</v>
      </c>
      <c r="B196" s="306" t="s">
        <v>187</v>
      </c>
      <c r="C196" s="307">
        <v>45383.999537037038</v>
      </c>
      <c r="D196" s="308">
        <v>414269.12895599997</v>
      </c>
      <c r="E196" s="302"/>
    </row>
    <row r="197" spans="1:5" ht="16.5">
      <c r="A197" s="306" t="s">
        <v>178</v>
      </c>
      <c r="B197" s="306" t="s">
        <v>213</v>
      </c>
      <c r="C197" s="307">
        <v>45387.999537037038</v>
      </c>
      <c r="D197" s="308">
        <v>491071.94250300003</v>
      </c>
      <c r="E197" s="302"/>
    </row>
    <row r="198" spans="1:5" ht="16.5">
      <c r="A198" s="306" t="s">
        <v>184</v>
      </c>
      <c r="B198" s="306" t="s">
        <v>187</v>
      </c>
      <c r="C198" s="307">
        <v>45407.999537037038</v>
      </c>
      <c r="D198" s="308">
        <v>622523.91941500001</v>
      </c>
      <c r="E198" s="302"/>
    </row>
    <row r="199" spans="1:5" ht="16.5">
      <c r="A199" s="381" t="s">
        <v>456</v>
      </c>
      <c r="B199" s="381"/>
      <c r="C199" s="381"/>
      <c r="D199" s="309">
        <f>SUM(D185:D198)</f>
        <v>4317585.8600610001</v>
      </c>
      <c r="E199" s="302"/>
    </row>
  </sheetData>
  <mergeCells count="4">
    <mergeCell ref="A2:I2"/>
    <mergeCell ref="A176:I176"/>
    <mergeCell ref="K176:O176"/>
    <mergeCell ref="A199:C199"/>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TvHp8ZYjL4nVUSEgYPC8DbVEhUs2V4pIZe59gCiy8jQ=</DigestValue>
    </Reference>
    <Reference Type="http://www.w3.org/2000/09/xmldsig#Object" URI="#idOfficeObject">
      <DigestMethod Algorithm="http://www.w3.org/2001/04/xmlenc#sha256"/>
      <DigestValue>613grqdCv+0lSoHOrrBlG7FPnb+kGiV7EaanXseoeLk=</DigestValue>
    </Reference>
    <Reference Type="http://uri.etsi.org/01903#SignedProperties" URI="#idSignedProperties">
      <Transforms>
        <Transform Algorithm="http://www.w3.org/TR/2001/REC-xml-c14n-20010315"/>
      </Transforms>
      <DigestMethod Algorithm="http://www.w3.org/2001/04/xmlenc#sha256"/>
      <DigestValue>dtZVz0HKyzglQlO5V6AAu4tk5gGACL5dMl4c2iFCsUA=</DigestValue>
    </Reference>
    <Reference Type="http://www.w3.org/2000/09/xmldsig#Object" URI="#idValidSigLnImg">
      <DigestMethod Algorithm="http://www.w3.org/2001/04/xmlenc#sha256"/>
      <DigestValue>k/bUNcrNdaqVClhPtzlbMjximgqIG/T01LN/DWsdykE=</DigestValue>
    </Reference>
    <Reference Type="http://www.w3.org/2000/09/xmldsig#Object" URI="#idInvalidSigLnImg">
      <DigestMethod Algorithm="http://www.w3.org/2001/04/xmlenc#sha256"/>
      <DigestValue>/ndV77n4ogRnWGkF+7CvdGTZGTmIeSNoYwt/acjVyP4=</DigestValue>
    </Reference>
  </SignedInfo>
  <SignatureValue>noh3o+mInoukldCKiRVteB2SKzOuwwv6tGHKDW0mv3sTPlsF8YlRe3nulcoxdaz0cdrzjZpdPWSL
ZVGXCJ0K0rtwYbr8zcaHSiX8vYYxcTNVci7PmDPElpk+7t3uFWO2wCFD057DN3DX98FtcQWe9W/4
Gr8Tik5E4My4z11JitJD9ZfO1oSafvbzRQbt62Jov/fpWAMrPmvZ1sMxRTntJOiRnmMWv5CNhZ0z
F32ERUorvhv/IwZ464WefO0SlC9WdflDZMyzJj/O5u17Ibf0ue2i3bnaAqGa8HrfSKelhg9wPuC0
yqBy0MbqDYIs2+fa396IkD2H9X42V46iDSWpKQ==</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XaZcJvI7+CewXtUypzNQv+jil2n8j6QrcULzLv7NlDI=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o8JYWN9v9o6jgbFXfFjlsxv5f709lb1dXFWP4mT7DTA=</DigestValue>
      </Reference>
      <Reference URI="/xl/drawings/vmlDrawing1.vml?ContentType=application/vnd.openxmlformats-officedocument.vmlDrawing">
        <DigestMethod Algorithm="http://www.w3.org/2001/04/xmlenc#sha256"/>
        <DigestValue>auXIjGQYbekQf/PhzdlQk+uiAwkwtCAoa4T9r7WBVVo=</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3bcPXZNF5xEM5PGqFg2vn+aCCSDm9p45KgwySgM0/PA=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N+rTbim2KeZls9z0LD8rcfDns5hdkeKTqigBCeMY0qI=</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CBVcLK2MpQXfLpHMy527OLsxGJGolqxDCk5SjYCbK+w=</DigestValue>
      </Reference>
      <Reference URI="/xl/styles.xml?ContentType=application/vnd.openxmlformats-officedocument.spreadsheetml.styles+xml">
        <DigestMethod Algorithm="http://www.w3.org/2001/04/xmlenc#sha256"/>
        <DigestValue>Pu0adbmolgwyx97GRvym+6MAMc99QjlAK1n03WEuPbM=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Z2lAFSSUth3EfDYGIed9IDSTQMRvH43SGOJ+zVATxPA=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5LO4GCoIowNLE6RILripKxgOjpgs9q/ptsTAoExG5zI=</DigestValue>
      </Reference>
      <Reference URI="/xl/worksheets/sheet10.xml?ContentType=application/vnd.openxmlformats-officedocument.spreadsheetml.worksheet+xml">
        <DigestMethod Algorithm="http://www.w3.org/2001/04/xmlenc#sha256"/>
        <DigestValue>qayaynH3mdvi2m56hNKRpX7cX+q64CdkAyyAx/ZPl7U=</DigestValue>
      </Reference>
      <Reference URI="/xl/worksheets/sheet11.xml?ContentType=application/vnd.openxmlformats-officedocument.spreadsheetml.worksheet+xml">
        <DigestMethod Algorithm="http://www.w3.org/2001/04/xmlenc#sha256"/>
        <DigestValue>W3uKx0UdOpoK25kNqMn6akt81+1UfmLCkOD6d2E9/lk=</DigestValue>
      </Reference>
      <Reference URI="/xl/worksheets/sheet12.xml?ContentType=application/vnd.openxmlformats-officedocument.spreadsheetml.worksheet+xml">
        <DigestMethod Algorithm="http://www.w3.org/2001/04/xmlenc#sha256"/>
        <DigestValue>q7bmhFm0FJOBz6Y0w+5e2Bkc9xs0Jz4KzUFsYVjiy7Y=</DigestValue>
      </Reference>
      <Reference URI="/xl/worksheets/sheet2.xml?ContentType=application/vnd.openxmlformats-officedocument.spreadsheetml.worksheet+xml">
        <DigestMethod Algorithm="http://www.w3.org/2001/04/xmlenc#sha256"/>
        <DigestValue>5cWeK8GniXKVXDdJHox6DTwNmWrAvCWyY6HKUfk923M=</DigestValue>
      </Reference>
      <Reference URI="/xl/worksheets/sheet3.xml?ContentType=application/vnd.openxmlformats-officedocument.spreadsheetml.worksheet+xml">
        <DigestMethod Algorithm="http://www.w3.org/2001/04/xmlenc#sha256"/>
        <DigestValue>nYPxzxuQKN6hGUtZeGwf51+/sH1hr2mLOS7ITYfyrMA=</DigestValue>
      </Reference>
      <Reference URI="/xl/worksheets/sheet4.xml?ContentType=application/vnd.openxmlformats-officedocument.spreadsheetml.worksheet+xml">
        <DigestMethod Algorithm="http://www.w3.org/2001/04/xmlenc#sha256"/>
        <DigestValue>pwtTXGvdH6cSSndt4oCG2VqpQvHSqwuABS2xQHhgZ/k=</DigestValue>
      </Reference>
      <Reference URI="/xl/worksheets/sheet5.xml?ContentType=application/vnd.openxmlformats-officedocument.spreadsheetml.worksheet+xml">
        <DigestMethod Algorithm="http://www.w3.org/2001/04/xmlenc#sha256"/>
        <DigestValue>+hsJt9xir0vyfpsxnUA/V9Wn4J2cdPnskBQlYpm+SYU=</DigestValue>
      </Reference>
      <Reference URI="/xl/worksheets/sheet6.xml?ContentType=application/vnd.openxmlformats-officedocument.spreadsheetml.worksheet+xml">
        <DigestMethod Algorithm="http://www.w3.org/2001/04/xmlenc#sha256"/>
        <DigestValue>vnj2MeCur28rY3OE+mAye+qykcNh40uLmWyGxpz3XEk=</DigestValue>
      </Reference>
      <Reference URI="/xl/worksheets/sheet7.xml?ContentType=application/vnd.openxmlformats-officedocument.spreadsheetml.worksheet+xml">
        <DigestMethod Algorithm="http://www.w3.org/2001/04/xmlenc#sha256"/>
        <DigestValue>xDH2scv3wDr7pRsRsrgekxtHHEyK67VBNlAX6yhHN98=</DigestValue>
      </Reference>
      <Reference URI="/xl/worksheets/sheet8.xml?ContentType=application/vnd.openxmlformats-officedocument.spreadsheetml.worksheet+xml">
        <DigestMethod Algorithm="http://www.w3.org/2001/04/xmlenc#sha256"/>
        <DigestValue>cBiRDgWnXE1uWRg+qC6FSTOLfPnWKw4Hr6c8tCLRFxM=</DigestValue>
      </Reference>
      <Reference URI="/xl/worksheets/sheet9.xml?ContentType=application/vnd.openxmlformats-officedocument.spreadsheetml.worksheet+xml">
        <DigestMethod Algorithm="http://www.w3.org/2001/04/xmlenc#sha256"/>
        <DigestValue>oqWYNC2qKMSLiCyrG33eJB/s3QdLYCgJCdWKXCl43ps=</DigestValue>
      </Reference>
    </Manifest>
    <SignatureProperties>
      <SignatureProperty Id="idSignatureTime" Target="#idPackageSignature">
        <mdssi:SignatureTime xmlns:mdssi="http://schemas.openxmlformats.org/package/2006/digital-signature">
          <mdssi:Format>YYYY-MM-DDThh:mm:ssTZD</mdssi:Format>
          <mdssi:Value>2024-05-01T01:02:29Z</mdssi:Value>
        </mdssi:SignatureTime>
      </SignatureProperty>
    </SignatureProperties>
  </Object>
  <Object Id="idOfficeObject">
    <SignatureProperties>
      <SignatureProperty Id="idOfficeV1Details" Target="#idPackageSignature">
        <SignatureInfoV1 xmlns="http://schemas.microsoft.com/office/2006/digsig">
          <SetupID>{22EC4124-784E-4059-8541-CE7286715F76}</SetupID>
          <SignatureText>Agustina Garcia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2024-05-01T01:02:29Z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DnFw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Q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GuQzd9P5tv2G5jSgHMEDTFQ5DAydhwu+uA0eY7en+NE=</DigestValue>
    </Reference>
    <Reference Type="http://www.w3.org/2000/09/xmldsig#Object" URI="#idOfficeObject">
      <DigestMethod Algorithm="http://www.w3.org/2001/04/xmlenc#sha256"/>
      <DigestValue>HVu6bEYjYbg2uVBXGYJeX84+SHpuWliiDVUSu/oG+Co=</DigestValue>
    </Reference>
    <Reference Type="http://uri.etsi.org/01903#SignedProperties" URI="#idSignedProperties">
      <Transforms>
        <Transform Algorithm="http://www.w3.org/TR/2001/REC-xml-c14n-20010315"/>
      </Transforms>
      <DigestMethod Algorithm="http://www.w3.org/2001/04/xmlenc#sha256"/>
      <DigestValue>nRW2FF0bB98sio6vRHnaXl5QALbhZpa04HjCntXC3U4=</DigestValue>
    </Reference>
    <Reference Type="http://www.w3.org/2000/09/xmldsig#Object" URI="#idValidSigLnImg">
      <DigestMethod Algorithm="http://www.w3.org/2001/04/xmlenc#sha256"/>
      <DigestValue>KevPbV+a9irFEC4pmiQXca/0J9h0vkWL/pgDk6W3DRc=</DigestValue>
    </Reference>
    <Reference Type="http://www.w3.org/2000/09/xmldsig#Object" URI="#idInvalidSigLnImg">
      <DigestMethod Algorithm="http://www.w3.org/2001/04/xmlenc#sha256"/>
      <DigestValue>Cd1POJDi2fZyTcOfEHkmfZKDUziC5eeVMgGpHKip+aQ=</DigestValue>
    </Reference>
  </SignedInfo>
  <SignatureValue>XCWqHeNp6T9PscnD9WO49MbzQ4CioPhAn6P2Hqe8O7dMjQPImqtISBfqAgetSaSbWLKCD7WYBZDx
kdB1H7oho8TLtSQc5L5qgjRC4a6rp6kTRhxDYlP9gIGFbD81Rgx9VTJUXYPwnBR038R19S6pbqhO
K1XIT2mhM55+xfzbA/7Rao632JTqI/fecxJDt9j6pRSTiR9DtxM5KY17EHnK/q+u3YWaz2E/M10D
QzDjpTMNeVsDcJsw9VL2+VyxxisL613mGQiO2eMgpYjLnFDgNbCI5DM+MzHsUFraV/IQLYBKrivB
IIdK2WISNbTKBE2xUPTKq/FB+shPX8mrA0f0WA==</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XaZcJvI7+CewXtUypzNQv+jil2n8j6QrcULzLv7NlDI=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o8JYWN9v9o6jgbFXfFjlsxv5f709lb1dXFWP4mT7DTA=</DigestValue>
      </Reference>
      <Reference URI="/xl/drawings/vmlDrawing1.vml?ContentType=application/vnd.openxmlformats-officedocument.vmlDrawing">
        <DigestMethod Algorithm="http://www.w3.org/2001/04/xmlenc#sha256"/>
        <DigestValue>auXIjGQYbekQf/PhzdlQk+uiAwkwtCAoa4T9r7WBVVo=</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3bcPXZNF5xEM5PGqFg2vn+aCCSDm9p45KgwySgM0/PA=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N+rTbim2KeZls9z0LD8rcfDns5hdkeKTqigBCeMY0qI=</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CBVcLK2MpQXfLpHMy527OLsxGJGolqxDCk5SjYCbK+w=</DigestValue>
      </Reference>
      <Reference URI="/xl/styles.xml?ContentType=application/vnd.openxmlformats-officedocument.spreadsheetml.styles+xml">
        <DigestMethod Algorithm="http://www.w3.org/2001/04/xmlenc#sha256"/>
        <DigestValue>Pu0adbmolgwyx97GRvym+6MAMc99QjlAK1n03WEuPbM=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Z2lAFSSUth3EfDYGIed9IDSTQMRvH43SGOJ+zVATxPA=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5LO4GCoIowNLE6RILripKxgOjpgs9q/ptsTAoExG5zI=</DigestValue>
      </Reference>
      <Reference URI="/xl/worksheets/sheet10.xml?ContentType=application/vnd.openxmlformats-officedocument.spreadsheetml.worksheet+xml">
        <DigestMethod Algorithm="http://www.w3.org/2001/04/xmlenc#sha256"/>
        <DigestValue>qayaynH3mdvi2m56hNKRpX7cX+q64CdkAyyAx/ZPl7U=</DigestValue>
      </Reference>
      <Reference URI="/xl/worksheets/sheet11.xml?ContentType=application/vnd.openxmlformats-officedocument.spreadsheetml.worksheet+xml">
        <DigestMethod Algorithm="http://www.w3.org/2001/04/xmlenc#sha256"/>
        <DigestValue>W3uKx0UdOpoK25kNqMn6akt81+1UfmLCkOD6d2E9/lk=</DigestValue>
      </Reference>
      <Reference URI="/xl/worksheets/sheet12.xml?ContentType=application/vnd.openxmlformats-officedocument.spreadsheetml.worksheet+xml">
        <DigestMethod Algorithm="http://www.w3.org/2001/04/xmlenc#sha256"/>
        <DigestValue>q7bmhFm0FJOBz6Y0w+5e2Bkc9xs0Jz4KzUFsYVjiy7Y=</DigestValue>
      </Reference>
      <Reference URI="/xl/worksheets/sheet2.xml?ContentType=application/vnd.openxmlformats-officedocument.spreadsheetml.worksheet+xml">
        <DigestMethod Algorithm="http://www.w3.org/2001/04/xmlenc#sha256"/>
        <DigestValue>5cWeK8GniXKVXDdJHox6DTwNmWrAvCWyY6HKUfk923M=</DigestValue>
      </Reference>
      <Reference URI="/xl/worksheets/sheet3.xml?ContentType=application/vnd.openxmlformats-officedocument.spreadsheetml.worksheet+xml">
        <DigestMethod Algorithm="http://www.w3.org/2001/04/xmlenc#sha256"/>
        <DigestValue>nYPxzxuQKN6hGUtZeGwf51+/sH1hr2mLOS7ITYfyrMA=</DigestValue>
      </Reference>
      <Reference URI="/xl/worksheets/sheet4.xml?ContentType=application/vnd.openxmlformats-officedocument.spreadsheetml.worksheet+xml">
        <DigestMethod Algorithm="http://www.w3.org/2001/04/xmlenc#sha256"/>
        <DigestValue>pwtTXGvdH6cSSndt4oCG2VqpQvHSqwuABS2xQHhgZ/k=</DigestValue>
      </Reference>
      <Reference URI="/xl/worksheets/sheet5.xml?ContentType=application/vnd.openxmlformats-officedocument.spreadsheetml.worksheet+xml">
        <DigestMethod Algorithm="http://www.w3.org/2001/04/xmlenc#sha256"/>
        <DigestValue>+hsJt9xir0vyfpsxnUA/V9Wn4J2cdPnskBQlYpm+SYU=</DigestValue>
      </Reference>
      <Reference URI="/xl/worksheets/sheet6.xml?ContentType=application/vnd.openxmlformats-officedocument.spreadsheetml.worksheet+xml">
        <DigestMethod Algorithm="http://www.w3.org/2001/04/xmlenc#sha256"/>
        <DigestValue>vnj2MeCur28rY3OE+mAye+qykcNh40uLmWyGxpz3XEk=</DigestValue>
      </Reference>
      <Reference URI="/xl/worksheets/sheet7.xml?ContentType=application/vnd.openxmlformats-officedocument.spreadsheetml.worksheet+xml">
        <DigestMethod Algorithm="http://www.w3.org/2001/04/xmlenc#sha256"/>
        <DigestValue>xDH2scv3wDr7pRsRsrgekxtHHEyK67VBNlAX6yhHN98=</DigestValue>
      </Reference>
      <Reference URI="/xl/worksheets/sheet8.xml?ContentType=application/vnd.openxmlformats-officedocument.spreadsheetml.worksheet+xml">
        <DigestMethod Algorithm="http://www.w3.org/2001/04/xmlenc#sha256"/>
        <DigestValue>cBiRDgWnXE1uWRg+qC6FSTOLfPnWKw4Hr6c8tCLRFxM=</DigestValue>
      </Reference>
      <Reference URI="/xl/worksheets/sheet9.xml?ContentType=application/vnd.openxmlformats-officedocument.spreadsheetml.worksheet+xml">
        <DigestMethod Algorithm="http://www.w3.org/2001/04/xmlenc#sha256"/>
        <DigestValue>oqWYNC2qKMSLiCyrG33eJB/s3QdLYCgJCdWKXCl43ps=</DigestValue>
      </Reference>
    </Manifest>
    <SignatureProperties>
      <SignatureProperty Id="idSignatureTime" Target="#idPackageSignature">
        <mdssi:SignatureTime xmlns:mdssi="http://schemas.openxmlformats.org/package/2006/digital-signature">
          <mdssi:Format>YYYY-MM-DDThh:mm:ssTZD</mdssi:Format>
          <mdssi:Value>2024-05-01T01:29:28Z</mdssi:Value>
        </mdssi:SignatureTime>
      </SignatureProperty>
    </SignatureProperties>
  </Object>
  <Object Id="idOfficeObject">
    <SignatureProperties>
      <SignatureProperty Id="idOfficeV1Details" Target="#idPackageSignature">
        <SignatureInfoV1 xmlns="http://schemas.microsoft.com/office/2006/digsig">
          <SetupID>{3A0E01FA-5451-4542-AA95-7E4361E4780B}</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2024-05-01T01:29:28Z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NOo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Pb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L6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Xpw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QMY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m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OEN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iUw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YLywJ9CQ26TX0RI9wKJyHm3jR3I15nm9P8zojZF8r0o=</DigestValue>
    </Reference>
    <Reference Type="http://www.w3.org/2000/09/xmldsig#Object" URI="#idOfficeObject">
      <DigestMethod Algorithm="http://www.w3.org/2001/04/xmlenc#sha256"/>
      <DigestValue>HCaYvCaLrAv4RslbL+yHrmKWZPbfdhaTZBzzRJgF3Tg=</DigestValue>
    </Reference>
    <Reference Type="http://uri.etsi.org/01903#SignedProperties" URI="#idSignedProperties">
      <Transforms>
        <Transform Algorithm="http://www.w3.org/TR/2001/REC-xml-c14n-20010315"/>
      </Transforms>
      <DigestMethod Algorithm="http://www.w3.org/2001/04/xmlenc#sha256"/>
      <DigestValue>L8liM3SVMZZGeqaTJAuWRxC0i8gOkFd0zsfKkS0YZdk=</DigestValue>
    </Reference>
    <Reference Type="http://www.w3.org/2000/09/xmldsig#Object" URI="#idValidSigLnImg">
      <DigestMethod Algorithm="http://www.w3.org/2001/04/xmlenc#sha256"/>
      <DigestValue>X/fwcbLweoBJ02p4LP3Oy22F/clAoYTk0857tT9Ib1I=</DigestValue>
    </Reference>
    <Reference Type="http://www.w3.org/2000/09/xmldsig#Object" URI="#idInvalidSigLnImg">
      <DigestMethod Algorithm="http://www.w3.org/2001/04/xmlenc#sha256"/>
      <DigestValue>9O3SH5utGJjRmYuQdWYxOsnUelN8iqASpiNs5rcOQpw=</DigestValue>
    </Reference>
  </SignedInfo>
  <SignatureValue>W5gQXzZQ77rd8UArvXb+Y3SpPYr/DbLTQPCufGZP6bdR66pBpnn/QQ43yMXDfhoQTuIIhNqD4b4f
yhh7ClmiKlZmKPBRn8aiDO+Edqk/6lc8UwNYKL1BVnptjI/oEIFgWtyCL6aOpALcAuWyHQZIJ6Jd
5qKxurtB47m1xAPIOfR5xKdyKUzhbQ+hXHa1+iWXkOzM9+7Qs4KwYobUMlS4aw5vYcuMlGfFHz9h
sCT/9Naz74lkLz1IZZwEQmo07LCutoXAR8qmaRT4HQ6qh89rOHrg+iV0bqQEwJdYcdQow6yFTTaB
xRT3xjtruTxE0hQU0Aj7XC3D+UcIzPWM2oFqQQ==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XaZcJvI7+CewXtUypzNQv+jil2n8j6QrcULzLv7NlDI=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o8JYWN9v9o6jgbFXfFjlsxv5f709lb1dXFWP4mT7DTA=</DigestValue>
      </Reference>
      <Reference URI="/xl/drawings/vmlDrawing1.vml?ContentType=application/vnd.openxmlformats-officedocument.vmlDrawing">
        <DigestMethod Algorithm="http://www.w3.org/2001/04/xmlenc#sha256"/>
        <DigestValue>auXIjGQYbekQf/PhzdlQk+uiAwkwtCAoa4T9r7WBVVo=</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3bcPXZNF5xEM5PGqFg2vn+aCCSDm9p45KgwySgM0/PA=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N+rTbim2KeZls9z0LD8rcfDns5hdkeKTqigBCeMY0qI=</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CBVcLK2MpQXfLpHMy527OLsxGJGolqxDCk5SjYCbK+w=</DigestValue>
      </Reference>
      <Reference URI="/xl/styles.xml?ContentType=application/vnd.openxmlformats-officedocument.spreadsheetml.styles+xml">
        <DigestMethod Algorithm="http://www.w3.org/2001/04/xmlenc#sha256"/>
        <DigestValue>Pu0adbmolgwyx97GRvym+6MAMc99QjlAK1n03WEuPbM=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Z2lAFSSUth3EfDYGIed9IDSTQMRvH43SGOJ+zVATxPA=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5LO4GCoIowNLE6RILripKxgOjpgs9q/ptsTAoExG5zI=</DigestValue>
      </Reference>
      <Reference URI="/xl/worksheets/sheet10.xml?ContentType=application/vnd.openxmlformats-officedocument.spreadsheetml.worksheet+xml">
        <DigestMethod Algorithm="http://www.w3.org/2001/04/xmlenc#sha256"/>
        <DigestValue>qayaynH3mdvi2m56hNKRpX7cX+q64CdkAyyAx/ZPl7U=</DigestValue>
      </Reference>
      <Reference URI="/xl/worksheets/sheet11.xml?ContentType=application/vnd.openxmlformats-officedocument.spreadsheetml.worksheet+xml">
        <DigestMethod Algorithm="http://www.w3.org/2001/04/xmlenc#sha256"/>
        <DigestValue>W3uKx0UdOpoK25kNqMn6akt81+1UfmLCkOD6d2E9/lk=</DigestValue>
      </Reference>
      <Reference URI="/xl/worksheets/sheet12.xml?ContentType=application/vnd.openxmlformats-officedocument.spreadsheetml.worksheet+xml">
        <DigestMethod Algorithm="http://www.w3.org/2001/04/xmlenc#sha256"/>
        <DigestValue>q7bmhFm0FJOBz6Y0w+5e2Bkc9xs0Jz4KzUFsYVjiy7Y=</DigestValue>
      </Reference>
      <Reference URI="/xl/worksheets/sheet2.xml?ContentType=application/vnd.openxmlformats-officedocument.spreadsheetml.worksheet+xml">
        <DigestMethod Algorithm="http://www.w3.org/2001/04/xmlenc#sha256"/>
        <DigestValue>5cWeK8GniXKVXDdJHox6DTwNmWrAvCWyY6HKUfk923M=</DigestValue>
      </Reference>
      <Reference URI="/xl/worksheets/sheet3.xml?ContentType=application/vnd.openxmlformats-officedocument.spreadsheetml.worksheet+xml">
        <DigestMethod Algorithm="http://www.w3.org/2001/04/xmlenc#sha256"/>
        <DigestValue>nYPxzxuQKN6hGUtZeGwf51+/sH1hr2mLOS7ITYfyrMA=</DigestValue>
      </Reference>
      <Reference URI="/xl/worksheets/sheet4.xml?ContentType=application/vnd.openxmlformats-officedocument.spreadsheetml.worksheet+xml">
        <DigestMethod Algorithm="http://www.w3.org/2001/04/xmlenc#sha256"/>
        <DigestValue>pwtTXGvdH6cSSndt4oCG2VqpQvHSqwuABS2xQHhgZ/k=</DigestValue>
      </Reference>
      <Reference URI="/xl/worksheets/sheet5.xml?ContentType=application/vnd.openxmlformats-officedocument.spreadsheetml.worksheet+xml">
        <DigestMethod Algorithm="http://www.w3.org/2001/04/xmlenc#sha256"/>
        <DigestValue>+hsJt9xir0vyfpsxnUA/V9Wn4J2cdPnskBQlYpm+SYU=</DigestValue>
      </Reference>
      <Reference URI="/xl/worksheets/sheet6.xml?ContentType=application/vnd.openxmlformats-officedocument.spreadsheetml.worksheet+xml">
        <DigestMethod Algorithm="http://www.w3.org/2001/04/xmlenc#sha256"/>
        <DigestValue>vnj2MeCur28rY3OE+mAye+qykcNh40uLmWyGxpz3XEk=</DigestValue>
      </Reference>
      <Reference URI="/xl/worksheets/sheet7.xml?ContentType=application/vnd.openxmlformats-officedocument.spreadsheetml.worksheet+xml">
        <DigestMethod Algorithm="http://www.w3.org/2001/04/xmlenc#sha256"/>
        <DigestValue>xDH2scv3wDr7pRsRsrgekxtHHEyK67VBNlAX6yhHN98=</DigestValue>
      </Reference>
      <Reference URI="/xl/worksheets/sheet8.xml?ContentType=application/vnd.openxmlformats-officedocument.spreadsheetml.worksheet+xml">
        <DigestMethod Algorithm="http://www.w3.org/2001/04/xmlenc#sha256"/>
        <DigestValue>cBiRDgWnXE1uWRg+qC6FSTOLfPnWKw4Hr6c8tCLRFxM=</DigestValue>
      </Reference>
      <Reference URI="/xl/worksheets/sheet9.xml?ContentType=application/vnd.openxmlformats-officedocument.spreadsheetml.worksheet+xml">
        <DigestMethod Algorithm="http://www.w3.org/2001/04/xmlenc#sha256"/>
        <DigestValue>oqWYNC2qKMSLiCyrG33eJB/s3QdLYCgJCdWKXCl43ps=</DigestValue>
      </Reference>
    </Manifest>
    <SignatureProperties>
      <SignatureProperty Id="idSignatureTime" Target="#idPackageSignature">
        <mdssi:SignatureTime xmlns:mdssi="http://schemas.openxmlformats.org/package/2006/digital-signature">
          <mdssi:Format>YYYY-MM-DDThh:mm:ssTZD</mdssi:Format>
          <mdssi:Value>2024-05-01T03:44:58Z</mdssi:Value>
        </mdssi:SignatureTime>
      </SignatureProperty>
    </SignatureProperties>
  </Object>
  <Object Id="idOfficeObject">
    <SignatureProperties>
      <SignatureProperty Id="idOfficeV1Details" Target="#idPackageSignature">
        <SignatureInfoV1 xmlns="http://schemas.microsoft.com/office/2006/digsig">
          <SetupID>{6E9E9175-6233-406C-8B84-09F6E37ABFEB}</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2024-05-01T03:44:58Z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indice</vt:lpstr>
      <vt:lpstr>1</vt:lpstr>
      <vt:lpstr>2</vt:lpstr>
      <vt:lpstr>3</vt:lpstr>
      <vt:lpstr>4</vt:lpstr>
      <vt:lpstr>5</vt:lpstr>
      <vt:lpstr>6</vt:lpstr>
      <vt:lpstr>7</vt:lpstr>
      <vt:lpstr>8</vt:lpstr>
      <vt:lpstr>9</vt:lpstr>
      <vt:lpstr>10</vt:lpstr>
      <vt:lpstr>11</vt:lpstr>
      <vt:lpstr>'10'!_Hlk486413223</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2019-08-27T18:48:00Z</cp:lastPrinted>
  <dcterms:created xsi:type="dcterms:W3CDTF">2015-06-05T18:19:34Z</dcterms:created>
  <dcterms:modified xsi:type="dcterms:W3CDTF">2024-05-01T01:02:27Z</dcterms:modified>
</cp:coreProperties>
</file>